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2"/>
  <workbookPr defaultThemeVersion="124226"/>
  <mc:AlternateContent xmlns:mc="http://schemas.openxmlformats.org/markup-compatibility/2006">
    <mc:Choice Requires="x15">
      <x15ac:absPath xmlns:x15ac="http://schemas.microsoft.com/office/spreadsheetml/2010/11/ac" url="U:\2 lata - technicy + lk\lata 2026 - 2028\DAKTYLOSKOPIA\przetarg\"/>
    </mc:Choice>
  </mc:AlternateContent>
  <xr:revisionPtr revIDLastSave="0" documentId="13_ncr:1_{4633AA15-8A40-4AF7-962E-7A1DE6F02CDA}" xr6:coauthVersionLast="36" xr6:coauthVersionMax="36" xr10:uidLastSave="{00000000-0000-0000-0000-000000000000}"/>
  <bookViews>
    <workbookView xWindow="0" yWindow="0" windowWidth="21570" windowHeight="7980" tabRatio="912" activeTab="4" xr2:uid="{00000000-000D-0000-FFFF-FFFF00000000}"/>
  </bookViews>
  <sheets>
    <sheet name="Zadanie 1" sheetId="46" r:id="rId1"/>
    <sheet name="Zadanie 2" sheetId="9" r:id="rId2"/>
    <sheet name="Zadanie 3" sheetId="10" r:id="rId3"/>
    <sheet name="Zadanie 4" sheetId="12" r:id="rId4"/>
    <sheet name="Zadanie 5" sheetId="29" r:id="rId5"/>
  </sheets>
  <definedNames>
    <definedName name="_xlnm.Print_Titles" localSheetId="0">'Zadanie 1'!$1:$3</definedName>
    <definedName name="_xlnm.Print_Titles" localSheetId="1">'Zadanie 2'!$1:$2</definedName>
    <definedName name="_xlnm.Print_Titles" localSheetId="2">'Zadanie 3'!$1:$2</definedName>
    <definedName name="_xlnm.Print_Titles" localSheetId="4">'Zadanie 5'!$1:$2</definedName>
  </definedNames>
  <calcPr calcId="191029"/>
</workbook>
</file>

<file path=xl/calcChain.xml><?xml version="1.0" encoding="utf-8"?>
<calcChain xmlns="http://schemas.openxmlformats.org/spreadsheetml/2006/main">
  <c r="H5" i="29" l="1"/>
  <c r="H9" i="29"/>
  <c r="H13" i="29"/>
  <c r="H17" i="29"/>
  <c r="H21" i="29"/>
  <c r="H25" i="29"/>
  <c r="H29" i="29"/>
  <c r="H33" i="29"/>
  <c r="H37" i="29"/>
  <c r="H41" i="29"/>
  <c r="G4" i="29"/>
  <c r="G5" i="29"/>
  <c r="G8" i="29"/>
  <c r="G9" i="29"/>
  <c r="G12" i="29"/>
  <c r="G13" i="29"/>
  <c r="G16" i="29"/>
  <c r="G17" i="29"/>
  <c r="G20" i="29"/>
  <c r="G21" i="29"/>
  <c r="G24" i="29"/>
  <c r="G25" i="29"/>
  <c r="G28" i="29"/>
  <c r="G29" i="29"/>
  <c r="G32" i="29"/>
  <c r="G33" i="29"/>
  <c r="G36" i="29"/>
  <c r="G37" i="29"/>
  <c r="G40" i="29"/>
  <c r="G41" i="29"/>
  <c r="G3" i="29"/>
  <c r="F4" i="29"/>
  <c r="H4" i="29" s="1"/>
  <c r="F5" i="29"/>
  <c r="F6" i="29"/>
  <c r="F7" i="29"/>
  <c r="F8" i="29"/>
  <c r="H8" i="29" s="1"/>
  <c r="F9" i="29"/>
  <c r="F10" i="29"/>
  <c r="F11" i="29"/>
  <c r="F12" i="29"/>
  <c r="H12" i="29" s="1"/>
  <c r="F13" i="29"/>
  <c r="F14" i="29"/>
  <c r="F15" i="29"/>
  <c r="F16" i="29"/>
  <c r="H16" i="29" s="1"/>
  <c r="F17" i="29"/>
  <c r="F18" i="29"/>
  <c r="F19" i="29"/>
  <c r="F20" i="29"/>
  <c r="H20" i="29" s="1"/>
  <c r="F21" i="29"/>
  <c r="F22" i="29"/>
  <c r="F23" i="29"/>
  <c r="F24" i="29"/>
  <c r="H24" i="29" s="1"/>
  <c r="F25" i="29"/>
  <c r="F26" i="29"/>
  <c r="F27" i="29"/>
  <c r="F28" i="29"/>
  <c r="H28" i="29" s="1"/>
  <c r="F29" i="29"/>
  <c r="F30" i="29"/>
  <c r="F31" i="29"/>
  <c r="F32" i="29"/>
  <c r="H32" i="29" s="1"/>
  <c r="F33" i="29"/>
  <c r="F34" i="29"/>
  <c r="F35" i="29"/>
  <c r="F36" i="29"/>
  <c r="H36" i="29" s="1"/>
  <c r="F37" i="29"/>
  <c r="F38" i="29"/>
  <c r="F39" i="29"/>
  <c r="F40" i="29"/>
  <c r="H40" i="29" s="1"/>
  <c r="F41" i="29"/>
  <c r="F42" i="29"/>
  <c r="F43" i="29"/>
  <c r="F3" i="29"/>
  <c r="F44" i="29" s="1"/>
  <c r="I26" i="12"/>
  <c r="H26" i="12"/>
  <c r="G26" i="12"/>
  <c r="I4" i="12"/>
  <c r="I5" i="12"/>
  <c r="I6" i="12"/>
  <c r="I7" i="12"/>
  <c r="I8" i="12"/>
  <c r="I9" i="12"/>
  <c r="I10" i="12"/>
  <c r="I11" i="12"/>
  <c r="I12" i="12"/>
  <c r="I13" i="12"/>
  <c r="I14" i="12"/>
  <c r="I15" i="12"/>
  <c r="I16" i="12"/>
  <c r="I17" i="12"/>
  <c r="I18" i="12"/>
  <c r="I19" i="12"/>
  <c r="I20" i="12"/>
  <c r="I21" i="12"/>
  <c r="I22" i="12"/>
  <c r="I23" i="12"/>
  <c r="I24" i="12"/>
  <c r="I25" i="12"/>
  <c r="I3" i="12"/>
  <c r="H4" i="12"/>
  <c r="H5" i="12"/>
  <c r="H6" i="12"/>
  <c r="H7" i="12"/>
  <c r="H8" i="12"/>
  <c r="H9" i="12"/>
  <c r="H10" i="12"/>
  <c r="H11" i="12"/>
  <c r="H12" i="12"/>
  <c r="H13" i="12"/>
  <c r="H14" i="12"/>
  <c r="H15" i="12"/>
  <c r="H16" i="12"/>
  <c r="H17" i="12"/>
  <c r="H18" i="12"/>
  <c r="H19" i="12"/>
  <c r="H20" i="12"/>
  <c r="H21" i="12"/>
  <c r="H22" i="12"/>
  <c r="H23" i="12"/>
  <c r="H24" i="12"/>
  <c r="H25" i="12"/>
  <c r="H3" i="12"/>
  <c r="G4" i="12"/>
  <c r="G5" i="12"/>
  <c r="G6" i="12"/>
  <c r="G7" i="12"/>
  <c r="G8" i="12"/>
  <c r="G9" i="12"/>
  <c r="G10" i="12"/>
  <c r="G11" i="12"/>
  <c r="G12" i="12"/>
  <c r="G13" i="12"/>
  <c r="G14" i="12"/>
  <c r="G15" i="12"/>
  <c r="G16" i="12"/>
  <c r="G17" i="12"/>
  <c r="G18" i="12"/>
  <c r="G19" i="12"/>
  <c r="G20" i="12"/>
  <c r="G21" i="12"/>
  <c r="G22" i="12"/>
  <c r="G23" i="12"/>
  <c r="G24" i="12"/>
  <c r="G25" i="12"/>
  <c r="G3" i="12"/>
  <c r="G4" i="10"/>
  <c r="H4" i="10" s="1"/>
  <c r="G5" i="10"/>
  <c r="H5" i="10" s="1"/>
  <c r="G6" i="10"/>
  <c r="H6" i="10" s="1"/>
  <c r="G7" i="10"/>
  <c r="G8" i="10"/>
  <c r="H8" i="10" s="1"/>
  <c r="G9" i="10"/>
  <c r="H9" i="10" s="1"/>
  <c r="G10" i="10"/>
  <c r="H10" i="10" s="1"/>
  <c r="G11" i="10"/>
  <c r="G12" i="10"/>
  <c r="H12" i="10" s="1"/>
  <c r="G13" i="10"/>
  <c r="H13" i="10" s="1"/>
  <c r="G3" i="10"/>
  <c r="G14" i="10" s="1"/>
  <c r="H13" i="9"/>
  <c r="G4" i="9"/>
  <c r="G5" i="9"/>
  <c r="G6" i="9"/>
  <c r="H6" i="9" s="1"/>
  <c r="I6" i="9" s="1"/>
  <c r="G7" i="9"/>
  <c r="G8" i="9"/>
  <c r="G9" i="9"/>
  <c r="H9" i="9" s="1"/>
  <c r="G10" i="9"/>
  <c r="H10" i="9" s="1"/>
  <c r="I10" i="9" s="1"/>
  <c r="G11" i="9"/>
  <c r="G12" i="9"/>
  <c r="G13" i="9"/>
  <c r="G14" i="9"/>
  <c r="H14" i="9" s="1"/>
  <c r="I14" i="9" s="1"/>
  <c r="G15" i="9"/>
  <c r="G16" i="9"/>
  <c r="G17" i="9"/>
  <c r="G18" i="9"/>
  <c r="H18" i="9" s="1"/>
  <c r="I18" i="9" s="1"/>
  <c r="G19" i="9"/>
  <c r="G20" i="9"/>
  <c r="G21" i="9"/>
  <c r="G22" i="9"/>
  <c r="H22" i="9" s="1"/>
  <c r="I22" i="9" s="1"/>
  <c r="G23" i="9"/>
  <c r="G24" i="9"/>
  <c r="G25" i="9"/>
  <c r="H25" i="9" s="1"/>
  <c r="G26" i="9"/>
  <c r="H26" i="9" s="1"/>
  <c r="I26" i="9" s="1"/>
  <c r="G27" i="9"/>
  <c r="G3" i="9"/>
  <c r="G28" i="9" s="1"/>
  <c r="H31" i="29" l="1"/>
  <c r="H23" i="29"/>
  <c r="H26" i="29"/>
  <c r="H27" i="29"/>
  <c r="H42" i="29"/>
  <c r="H34" i="29"/>
  <c r="G43" i="29"/>
  <c r="H43" i="29" s="1"/>
  <c r="G39" i="29"/>
  <c r="H39" i="29" s="1"/>
  <c r="G35" i="29"/>
  <c r="H35" i="29" s="1"/>
  <c r="G31" i="29"/>
  <c r="G27" i="29"/>
  <c r="G23" i="29"/>
  <c r="G19" i="29"/>
  <c r="H19" i="29" s="1"/>
  <c r="G15" i="29"/>
  <c r="H15" i="29" s="1"/>
  <c r="G11" i="29"/>
  <c r="H11" i="29" s="1"/>
  <c r="G7" i="29"/>
  <c r="H7" i="29" s="1"/>
  <c r="H3" i="29"/>
  <c r="G42" i="29"/>
  <c r="G38" i="29"/>
  <c r="H38" i="29" s="1"/>
  <c r="G34" i="29"/>
  <c r="G30" i="29"/>
  <c r="H30" i="29" s="1"/>
  <c r="G26" i="29"/>
  <c r="G22" i="29"/>
  <c r="H22" i="29" s="1"/>
  <c r="G18" i="29"/>
  <c r="H18" i="29" s="1"/>
  <c r="G14" i="29"/>
  <c r="H14" i="29" s="1"/>
  <c r="G10" i="29"/>
  <c r="H10" i="29" s="1"/>
  <c r="G6" i="29"/>
  <c r="H6" i="29" s="1"/>
  <c r="H11" i="10"/>
  <c r="I11" i="10" s="1"/>
  <c r="I10" i="10"/>
  <c r="I6" i="10"/>
  <c r="I13" i="10"/>
  <c r="I9" i="10"/>
  <c r="I5" i="10"/>
  <c r="H7" i="10"/>
  <c r="I7" i="10" s="1"/>
  <c r="I12" i="10"/>
  <c r="I8" i="10"/>
  <c r="I4" i="10"/>
  <c r="H3" i="10"/>
  <c r="H14" i="10" s="1"/>
  <c r="I13" i="9"/>
  <c r="I9" i="9"/>
  <c r="H5" i="9"/>
  <c r="I5" i="9" s="1"/>
  <c r="H21" i="9"/>
  <c r="I21" i="9" s="1"/>
  <c r="H17" i="9"/>
  <c r="I17" i="9" s="1"/>
  <c r="H3" i="9"/>
  <c r="I3" i="9" s="1"/>
  <c r="H24" i="9"/>
  <c r="I24" i="9" s="1"/>
  <c r="H20" i="9"/>
  <c r="I20" i="9" s="1"/>
  <c r="H16" i="9"/>
  <c r="I16" i="9" s="1"/>
  <c r="H12" i="9"/>
  <c r="I12" i="9" s="1"/>
  <c r="H8" i="9"/>
  <c r="I8" i="9" s="1"/>
  <c r="H4" i="9"/>
  <c r="I4" i="9" s="1"/>
  <c r="I25" i="9"/>
  <c r="H27" i="9"/>
  <c r="I27" i="9" s="1"/>
  <c r="H23" i="9"/>
  <c r="I23" i="9" s="1"/>
  <c r="H19" i="9"/>
  <c r="I19" i="9" s="1"/>
  <c r="H15" i="9"/>
  <c r="I15" i="9" s="1"/>
  <c r="H11" i="9"/>
  <c r="I11" i="9" s="1"/>
  <c r="H7" i="9"/>
  <c r="I7" i="9" s="1"/>
  <c r="H44" i="29" l="1"/>
  <c r="G44" i="29"/>
  <c r="I3" i="10"/>
  <c r="I14" i="10" s="1"/>
  <c r="I28" i="9"/>
  <c r="H28" i="9"/>
  <c r="H20" i="46" l="1"/>
  <c r="H19" i="46"/>
  <c r="H18" i="46"/>
  <c r="H17" i="46"/>
  <c r="H16" i="46"/>
  <c r="H15" i="46"/>
  <c r="H14" i="46"/>
  <c r="H13" i="46"/>
  <c r="H12" i="46"/>
  <c r="H11" i="46"/>
  <c r="H10" i="46"/>
  <c r="H9" i="46"/>
  <c r="H8" i="46"/>
  <c r="H7" i="46"/>
  <c r="H6" i="46"/>
  <c r="H5" i="46"/>
  <c r="H4" i="46"/>
  <c r="H21" i="46" s="1"/>
  <c r="I9" i="46" l="1"/>
  <c r="J9" i="46" s="1"/>
  <c r="I6" i="46"/>
  <c r="J6" i="46" s="1"/>
  <c r="I10" i="46"/>
  <c r="J10" i="46" s="1"/>
  <c r="I14" i="46"/>
  <c r="J14" i="46" s="1"/>
  <c r="I18" i="46"/>
  <c r="J18" i="46" s="1"/>
  <c r="I5" i="46"/>
  <c r="J5" i="46" s="1"/>
  <c r="I17" i="46"/>
  <c r="J17" i="46" s="1"/>
  <c r="I7" i="46"/>
  <c r="J7" i="46" s="1"/>
  <c r="I11" i="46"/>
  <c r="J11" i="46" s="1"/>
  <c r="I15" i="46"/>
  <c r="J15" i="46" s="1"/>
  <c r="I19" i="46"/>
  <c r="J19" i="46" s="1"/>
  <c r="I13" i="46"/>
  <c r="J13" i="46" s="1"/>
  <c r="I4" i="46"/>
  <c r="I8" i="46"/>
  <c r="J8" i="46" s="1"/>
  <c r="I12" i="46"/>
  <c r="J12" i="46" s="1"/>
  <c r="I16" i="46"/>
  <c r="J16" i="46" s="1"/>
  <c r="I20" i="46"/>
  <c r="J20" i="46" s="1"/>
  <c r="J4" i="46" l="1"/>
  <c r="J21" i="46" s="1"/>
  <c r="I21" i="46"/>
</calcChain>
</file>

<file path=xl/sharedStrings.xml><?xml version="1.0" encoding="utf-8"?>
<sst xmlns="http://schemas.openxmlformats.org/spreadsheetml/2006/main" count="329" uniqueCount="180">
  <si>
    <t>jm</t>
  </si>
  <si>
    <t>ilość</t>
  </si>
  <si>
    <t xml:space="preserve">szt. </t>
  </si>
  <si>
    <t>Przedmiot zamówienia</t>
  </si>
  <si>
    <t>Pasta silikonowa 150g wraz z utwardzaczem 20g czarna</t>
  </si>
  <si>
    <t>Pasta silikonowa 150g wraz z utwardzaczem 20g brązowa</t>
  </si>
  <si>
    <t>Pasta silikonowa 150g wraz z utwardzaczem 20g biała</t>
  </si>
  <si>
    <t>Pasta silikonowa 150g wraz z utwardzaczem 20g szara</t>
  </si>
  <si>
    <t xml:space="preserve">Pasta jasna do niewidocznego znakowania pojemność </t>
  </si>
  <si>
    <t>Proszek antystatyczny jasny 
Proszek daktyloskopijny niemagnetyczny biały w skład którego wchodzi:
Tlenek tytanu (IV), nr CAS 13463-67-7 – 90%,
Dwustearynian cynku, nr CAS 557-05-1 – 10%</t>
  </si>
  <si>
    <t>Proszek bichromatyczny – uniwersalny
Proszek daktyloskopijny bichromatyczny niemagnetyczny srebrno-czarny w skład którego wchodzi:
Sadza, nr CAS 1333-86-4 – 75%,
Lycopodium, nr CAS 8023-70-9 – 12,5%,
Kwas stearynowy, nr CAS 57-11-4 – 0,36%,
Aluminium,proszek, stabilizowany, niebezpieczny, nr CAS 7429-90-5 – 12%</t>
  </si>
  <si>
    <t>Proszek bichromatyczny magnetyczny czarny
Proszek daktyloskopijny bichromatyczny magnetyczny srebrno-czarny w skład którego wchodzi:
Tlenek żelaza (II,III), nr CAS 1317-61-9 – 98%,
Aluminium,proszek, stabilizowany, mniej niebezpieczny, nr CAS 7429-90-5 – 2%</t>
  </si>
  <si>
    <t>Proszek daktyloskopijny niemagnetyczny srebrny w skład którego wchodzi:
Aluminium,proszek, stabilizowany, niebezpieczny, nr CAS 7429-90-5 – 77,6%,
Lycopodium, nr CAS 8023-70-9 – 20%
Kwas stearynowy, nr CAS 57-11-4 - 2.4%</t>
  </si>
  <si>
    <t>Proszek daktyloskopijny magnetyczny UV czerwony w skład którego wchodzi:
Żelazo, proszek, nr CAS 7439-89-6 – 50%,
Lycopodium, nr CAS 8023-70-9 – 25%,
Rocket Red AX Pigment, nr CAS Proprietary (opatentowany) – 25%.
Kolor proszku czerwony – fluorescencja w świetle UV 365nm czerwona lśniąca</t>
  </si>
  <si>
    <t>Proszek daktyloskopijny magnetyczny UV zielony w skład którego wchodzi:
Żelazo, proszek, nr CAS 7439-89-6 – 46%,
Lycopodium, nr CAS 8023-70-9 – 25%,
Signal Green AX Pigment, nr CAS Proprietary (opatentowany) – 25%
Tlenek tytanu (IV), nr CAS 13463-67-7 – 4%.
Kolor proszku zielony – fluorescencja w świetle UV 365nm zielona lśniąca</t>
  </si>
  <si>
    <t>Proszek daktyloskopijny magnetyczny UV żólty w skład którego wchodzi:
Żelazo, proszek, nr CAS 7439-89-6 – 46%,
Lycopodium, nr CAS 8023-70-9 – 25%,
Saturn Yellow Pigment, nr CAS Proprietary (opatentowany)  – 25%,
Tlenek tytanu (IV), nr CAS 13463-67-7 – 4%.
Kolor proszku żółty – fluorescencja w świetle UV 365nm żółta lśniąca</t>
  </si>
  <si>
    <t>Proszek daktyloskopijny niemagnetyczny UV czerwony w skład którego wchodzi:
Rocket Red AX Pigment, nr CAS Proprietary (opatentowany)  – 95%,
Lycopodium, nr CAS 8023-70-9 – 5%.
Kolor proszku czerwony – fluorescencja w świetle UV 254 i 365nm czerwona lśniąca.</t>
  </si>
  <si>
    <t>Proszek daktyloskopijny niemagnetyczny UV zielony w skład którego wchodzi:
Signal Green AX Pigment, nr CAS Proprietary (opatentowany)  – 95%,
Lycopodium, nr CAS 8023-70-9 – 5%.
Kolor proszku zielony – fluorescencja w świetle UV 254 i 365nm zielona lśniąca</t>
  </si>
  <si>
    <t>Proszek daktyloskopijny niemagnetyczny UV żółty w skład którego wchodzi:
Saturn Yellow AX Pigment, nr CAS Proprietary(opatentowany)   – 95%,
Lycopodium, nr CAS 8023-70-9 – 5%.
Kolor proszku żółty – fluorescencja w świetle UV 254 i 365nm żółta lśniąca</t>
  </si>
  <si>
    <t>Proszek do pulweryzatora specjalny czarny</t>
  </si>
  <si>
    <t>Proszek do pulweryzatora specjalny jasny</t>
  </si>
  <si>
    <t>Proszek ferromagnetyczny biały
Proszek daktyloskopijny magnetyczny biały w skład którego wchodzi:
Żelazo, proszek, nr CAS 7439-89-6 – 65%,
Tlenek tytanu (IV), nr CAS 13463-67-7 – 26%,
Dwustearynian cynku nr CAS 557-05-1 – 9%.</t>
  </si>
  <si>
    <t>Proszek ferromagnetyczny czarny
Proszek daktyloskopijny magnetyczny czarny w skład którego wchodzi:
Tlenek żelaza (III), nr CAS 1309-37-1 – 98,5%,
FD&amp;C Blue #1, C.I. Acid Blue 9, nr CAS 15792-67-3 – 1,5%</t>
  </si>
  <si>
    <t>Proszek ferromagnetyczny szary
Proszek daktyloskopijny magnetyczny szary w skład którego wchodzi:
Tlenek żelaza (II,III), nr CAS 1317-61-9 – 87,5%,
Tlenek tytanu (IV), nr CAS 13463-67-7 – 12,5%</t>
  </si>
  <si>
    <t>Proszek IR fluorescencyjny</t>
  </si>
  <si>
    <t>Proszek jasny do niewidocznego znakowania pojemność</t>
  </si>
  <si>
    <t>PROSZEK MAGNETYCZNY FLUORESCENCYJNY 
Proszek daktyloskopijny magnetyczny UV w skład którego wchodzi:
Żelazo, proszek, nr CAS 7439-89-6 – 80-90%,
Pigment, nr CAS Proprietary (opatentowany)   – 10-15%.
Kolor proszku czarny, fluorescencja w świetle 570-590nm pomarańczowa lśniąca.</t>
  </si>
  <si>
    <t>DFO proszek</t>
  </si>
  <si>
    <t>Roztwór roboczy czarny do ujawniania śladów daktyloskopijnych na taśmach klejących w skład którego wchodzi:
Woda, nr CAS 215-185-5 – 40-60%,
Sadza, nr CAS 1333-86-4 – 40-60%,
Alkohole, C10-C12, oksyetylowane, siarczany, sole sodowe, nr CAS 68891-38-3 – 0-1%,
Kwasy sulfonowe, C13-17-sec-alkanowe, sole sodowe, nr CAS 85711-69-9 – 0-1%.</t>
  </si>
  <si>
    <t>Roztwór roboczy biały do ujawniania śladów daktyloskopijnych na taśmach klejących w skład którego wchodzi:
Tlenek tytanu (IV), nr CAS 13463-67-7 – 40-65%,
Woda, nr CAS 215-185-5 – 25-40%,
Alkohole, C10-C12, oksyetylowane, siarczany, sole sodowe, nr CAS 68891-38-3 – 5-10%,
Krzemionka, nr CAS 7631-86-9 – 5-10%.</t>
  </si>
  <si>
    <t>Rolka daktyloskopijna zwykła – do zdejmowania odbitek metodą tradycyjną – długość rolki: 50 mm</t>
  </si>
  <si>
    <t>min. 50 ml</t>
  </si>
  <si>
    <t>250 ml</t>
  </si>
  <si>
    <t>500 ml</t>
  </si>
  <si>
    <t xml:space="preserve">min. 30 ml. </t>
  </si>
  <si>
    <t>200 ml</t>
  </si>
  <si>
    <t>50 ml</t>
  </si>
  <si>
    <t>30 ml</t>
  </si>
  <si>
    <t>1 gram</t>
  </si>
  <si>
    <t>250 m.</t>
  </si>
  <si>
    <t>Zestaw GSR – stolik mikroskopowy do zabezpieczania śladów pozostałości po wystrzale z broni palnej GSR op.=10szt.</t>
  </si>
  <si>
    <t>BASIC YELOW ŻÓŁĆ PODSTAWOWA Roztwór roboczy 500ML - KONCENTRAT 100%</t>
  </si>
  <si>
    <t>ACID BLACK proszek - 25 g.</t>
  </si>
  <si>
    <t>POLSILFORM - SILIKONOWY ŚRODEK ODDZIELAJĄCY OP=400 ML SPRAY</t>
  </si>
  <si>
    <t>ZAWIESINA SPR DARK - ROZTWÓR 500 ML</t>
  </si>
  <si>
    <t>ZAWIESINA SPR WHITE - ROZTWÓR 500 ML</t>
  </si>
  <si>
    <t>Folia daktyloskopijna żelatynowa czarna 13x18/10 szt. 
Grubość podłoża – 0,7 mm
Grubość warstwy żelatynowej przyjmującej proszek – 0,5 mm
Grubość niepreparowanej przeźroczystej folii nakrywkowej – 0,13 mm</t>
  </si>
  <si>
    <t>Folia daktyloskopijna żelatynowa czarna 13x36/10 szt. Zamawiający dopuszcza konfekcjonowanie po 2 szt. z zastrzeżeniem, że ogólna ilość folii zostanie proporcjonalnie zwiększona 5-krotnie
Grubość podłoża – 0,7 mm
Grubość warstwy żelatynowej przyjmującej proszek – 0,5 mm
Grubość niepreparowanej przeźroczystej folii nakrywkowej – 0,13 mm</t>
  </si>
  <si>
    <t>Folia daktyloskopijna żelatynowa przeźroczysta  13x18/10 szt. 
Grubość podłoża – 0,13 mm
Grubość warstwy żelatynowej przyjmującej proszek – 0,5 mm
Grubość przeźroczystej folii nakrywkowej – 0,13</t>
  </si>
  <si>
    <t>Folia daktyloskopijna żelatynowa przeźroczysta 13x36/10szt. Zamawiający dopuszcza konfekcjonowanie po 2 szt. z zastrzeżeniem, że ogólna ilość folii zostanie proporcjonalnie zwiększona 5-krotnie
Grubość podłoża – 0,7 mm
Grubość warstwy żelatynowej przyjmującej proszek – 0,5 mm
Grubość niepreparowanej przeźroczystej folii nakrywkowej – 0,13 mm</t>
  </si>
  <si>
    <t>Elastyczna folia daktyloskopijna  6 cm  x 10 m</t>
  </si>
  <si>
    <t>Folia do mikrośladów REVERSIBLE 15 cm  x 5 m</t>
  </si>
  <si>
    <t>Folia pozytywowa FILMOLUX 10 cm  x 10 m</t>
  </si>
  <si>
    <t>Rozpuszczalnik HFE-7100, opak-1 galon</t>
  </si>
  <si>
    <t>szt</t>
  </si>
  <si>
    <t xml:space="preserve">koncentrat do odlewów traseologicznych, szybkowiążący np. FT PRINT – op.= 400g. lub równoważny gips dentystyczny IV kl. twardości w opakowaniach hermetycznych zawierających 500 g gipsu </t>
  </si>
  <si>
    <t>Wartość netto</t>
  </si>
  <si>
    <t>Wartość brutto</t>
  </si>
  <si>
    <t>RAZEM</t>
  </si>
  <si>
    <t>Sterylna pęseta plastykowa.  Długość całkowita pęsety około 12 cm, wykonana z tworzywa sztucznego, umieszczona w sterylnym opakowaniu. Powierzchnia wewnętrzna do zbierania nie powinna być ząbkowana, aby nie uszkodzić np. struktury włosa podczas chwytania</t>
  </si>
  <si>
    <t>Sterylna pęseta plastykowa  Długość całkowita pęsety około 30 cm, wykonana z tworzywa sztucznego, umieszczona w sterylnym opakowaniu. Powierzchnia wewnętrzna do zbierania nie powinna być ząbkowana, aby nie uszkodzić  np. struktury włosa podczas chwytania</t>
  </si>
  <si>
    <t>Pędzel magnetyczny standardowy długości 130 mm</t>
  </si>
  <si>
    <t>Pędzel z piór marabuta – do proszkowania dużych powierzchni – długość 150 mm</t>
  </si>
  <si>
    <t>Pędzel z piór marabuta z dyfuzorem. Pojemność dyfuzora 50 ml proszku</t>
  </si>
  <si>
    <t>Pędzel z włókna szklanego - krótki – długości 130 mm</t>
  </si>
  <si>
    <t>Pędzel zwykły (okrągły) z włosia wiewiórki  długości 130 mm</t>
  </si>
  <si>
    <t>PISTOLET CYJANOAKRYLOWY WRAZ Z WYPOSAŻENIEM</t>
  </si>
  <si>
    <t>Numerki magnetyczne – mają stanowić komplet złożony z numerków na tle czarnym i tle białym -  od nr: 0 – 9,  wymiary: 7x10 cm</t>
  </si>
  <si>
    <t>Numerki (plastikowe kątowe, stojące) 0-9 komplet</t>
  </si>
  <si>
    <t>SKALÓWKA FLUORESCENCYJNA (GREEN ON WHITE)</t>
  </si>
  <si>
    <t>SKALÓWKA FLUORESCENCYJNA (ORANGE ON WHITE)</t>
  </si>
  <si>
    <t>SKALÓWKA VINYLOWA (BLACK ON WHITE)</t>
  </si>
  <si>
    <t>SKALÓWKA VINYLOWA (WHITE ON BLUE)</t>
  </si>
  <si>
    <t>SKALÓWKA W FORMIE TAŚMY SAMOPRZYLEPNEJ - ROLKA</t>
  </si>
  <si>
    <t xml:space="preserve">Skalówka  fotograficzna magnetyczna prosta – do wykonywania zdjęć fotograficznych na miejscu zdarzenia – długość: 500 mm </t>
  </si>
  <si>
    <t>Skalówka fotograficzna kątowa – do wykonywania zdjęć fotograficznych na miejscu zdarzenia  – wymiary: 150x300mm z PCV</t>
  </si>
  <si>
    <t>Zestaw linijek:Linijka – skalówka kątowa – 15/30 cm z PCV – 1 szt. Linijka – skalówka  magnetyczna – prosta 50 cm – 1 szt.</t>
  </si>
  <si>
    <t>Uchwyt do prac precyzyjnych tzw. "trzecia ręka"</t>
  </si>
  <si>
    <t>Worek papierowy 3-warstwowy o wymiarach nie mniejszych niż: szerokość: 50 cm, długość: 90 cm, szerokość dna 16 cm</t>
  </si>
  <si>
    <t>SŁOIK TYPU TWIST 0,9 L z nakrętką</t>
  </si>
  <si>
    <t>Ilość</t>
  </si>
  <si>
    <t>op.</t>
  </si>
  <si>
    <r>
      <t xml:space="preserve">Proszek antystatyczny </t>
    </r>
    <r>
      <rPr>
        <b/>
        <sz val="10"/>
        <color rgb="FFFF0000"/>
        <rFont val="Arial Narrow"/>
        <family val="2"/>
        <charset val="238"/>
      </rPr>
      <t>czarny</t>
    </r>
    <r>
      <rPr>
        <sz val="10"/>
        <rFont val="Arial Narrow"/>
        <family val="2"/>
        <charset val="238"/>
      </rPr>
      <t xml:space="preserve">
Proszek daktyloskopijny niemagnetyczny </t>
    </r>
    <r>
      <rPr>
        <b/>
        <sz val="10"/>
        <color rgb="FFFF0000"/>
        <rFont val="Arial Narrow"/>
        <family val="2"/>
        <charset val="238"/>
      </rPr>
      <t>czarny</t>
    </r>
    <r>
      <rPr>
        <sz val="10"/>
        <rFont val="Arial Narrow"/>
        <family val="2"/>
        <charset val="238"/>
      </rPr>
      <t xml:space="preserve"> w skład którego wchodzi:
Tlenek tytanu (IV), nr CAS 13463-67-7 – 50%,
Lycopodium, nr CAS 8023-70-9 – 35%,
Aluminium,proszek, stabilizowany, niebezpieczny, nr CAS 7429-90-5 - 14.55%,
Kwas stearynowy, nr CAS 57-11-4 - 0.45%</t>
    </r>
  </si>
  <si>
    <r>
      <t xml:space="preserve">Numerki (plastikowe kątowe </t>
    </r>
    <r>
      <rPr>
        <b/>
        <sz val="10"/>
        <color theme="1"/>
        <rFont val="Arial Narrow"/>
        <family val="2"/>
        <charset val="238"/>
      </rPr>
      <t>z podstawką</t>
    </r>
    <r>
      <rPr>
        <sz val="10"/>
        <color theme="1"/>
        <rFont val="Arial Narrow"/>
        <family val="2"/>
        <charset val="238"/>
      </rPr>
      <t xml:space="preserve">, stojące) 0-20 komplet - żółte </t>
    </r>
  </si>
  <si>
    <r>
      <t xml:space="preserve">Numerki (plastikowe kątowe </t>
    </r>
    <r>
      <rPr>
        <b/>
        <sz val="10"/>
        <color theme="1"/>
        <rFont val="Arial Narrow"/>
        <family val="2"/>
        <charset val="238"/>
      </rPr>
      <t>z podstawką</t>
    </r>
    <r>
      <rPr>
        <sz val="10"/>
        <color theme="1"/>
        <rFont val="Arial Narrow"/>
        <family val="2"/>
        <charset val="238"/>
      </rPr>
      <t xml:space="preserve">, stojące) litery od A do Z komplet - żółte </t>
    </r>
  </si>
  <si>
    <t>OPIS PRZEDMIOTU ZAMÓWIENIA</t>
  </si>
  <si>
    <t>J.m.</t>
  </si>
  <si>
    <t>Cena jedn. netto</t>
  </si>
  <si>
    <t>szt.</t>
  </si>
  <si>
    <t>Koperta foliowa format C3 325 x 470 mm</t>
  </si>
  <si>
    <t>Koperta foliowa format B4 270 x 375 mm</t>
  </si>
  <si>
    <t>Koperta foliowa format B5 190 x 250 mm</t>
  </si>
  <si>
    <t>Koperta foliowa format K 70 160 x 250 mm</t>
  </si>
  <si>
    <t>Nazwa producenta, nr katalogowy zaoferowanego produktu</t>
  </si>
  <si>
    <t>Koperta osuszająca 70 x 230 mm. (przemysłowo określana jako Torebka papierowofoliowa)</t>
  </si>
  <si>
    <t>Koperta osuszająca 135 x 255 mm. (przemysłowo określana jako Torebka papierowofoliowa)</t>
  </si>
  <si>
    <t>Koperta osuszająca 200 x 330 mm. (przemysłowo określana jako Torebka papierowofoliowa)</t>
  </si>
  <si>
    <t>Pudełko kartonowe 30 x 10 x 10 cm (długość x szerokość x wysokość)</t>
  </si>
  <si>
    <t>Pudełko kartonowe 40 x 15 x 15 cm (długość x szerokość x wysokość)</t>
  </si>
  <si>
    <t>Pudełko kartonowe 40 x 8 x 6 cm (długość x szerokość x wysokość) z wkładką 40 x 20 cm</t>
  </si>
  <si>
    <t>Pudełko kartonowe 130 x 25 x 15 (długość x szerokość x wysokość) z wkładką 130 x 55 cm</t>
  </si>
  <si>
    <t>Pudełko kartonowe 36 x 23 x 13 cm (długość x szerokość x wysokość)</t>
  </si>
  <si>
    <t>Pudełko kartonowe 15 x 7 x 5 cm (długość x szerokość x wysokość)</t>
  </si>
  <si>
    <t>Taśma zabezpieczająca</t>
  </si>
  <si>
    <t>Rolka – długość 50 mb</t>
  </si>
  <si>
    <t>Rolka – długości 100 mb</t>
  </si>
  <si>
    <t>Opaska zaciskowa 4,8 x 300 mm.</t>
  </si>
  <si>
    <t>MATERIAŁ – nylon. KOLOR – biały</t>
  </si>
  <si>
    <t>Opaska zaciskowa 4,8 x 430 mm.</t>
  </si>
  <si>
    <t>MATERIAŁ – trójwarstwowa folia LDPE o grubości 70 mikronów, odporna na warunki atmosferyczne, ZAMKNIĘCIE – w postaci paska na bazie kleju samoklejącego, pozwalające na szybkie i trwałe zamknięcie bez użycia zgrzewarki,uniemożliwiające otwarcie koperty bez pozostawienia znaku/śladu ingerencji (posiadające indykator/wskaźnik mechaniczny i/lub termiczny i/lub chemiczny). KOLOR – transparentny, DODATKOWE INFORMACJE – posiadająca nadruk metryki śladowej według dostarczonego wzoru umożliwiającego naniesienie opisu. Dopuszcza się dostosowanie podstawowych wymiarów metryki śladowej do wielkości kopery (zmniejszenie) pod warunkiem, że nie ulegnie zniekształceniu forma graficzna metryki oraz zachowana zostanie czytelność liter metryki. Dopuszcza się pionowe lub poziome umieszczenie metryki śladowej w zależności od kształtu i wielkości koperty z zachowaniem marginesu        Tolerancja rozmiarów +/- 5%.</t>
  </si>
  <si>
    <t>MATERIAŁ – papier i z folia wielowarstwowa typu Multi-X, elastyczna, trwała i wytrzymała mechanicznie. ZAMKNIĘCIE – w postaci paska na bazie kleju samoklejącego, pozwalające na szybkie i trwałe zamknięcie bez użycia zgrzewarki, uniemożliwiające otwarcie koperty bez pozostawienia znaku/śladu ingerencji (posiadające indykator/wskaźnik mechaniczny i/lub termiczny i/lub chemiczny). DODATKOWE INFORMACJE – posiadająca na papierowej części nadruk metryki śladowej według dostarczonego wzoru umożliwiającego naniesienie odręcznie opisu.      Dopuszcza się dostosowanie podstawowych wymiarów metryki śladowej do wielkości kopery (zmniejszenie) pod warunkiem, że nie ulegnie zniekształceniu forma graficzna metryki oraz zachowana zostanie czytelność liter metryki. Dopuszcza się pionowe lub poziome umieszczenie metryki śladowej w zależności od kształtu i wielkości koperty z zachowaniem marginesu   Tolerancja rozmiarów +/- 5%.</t>
  </si>
  <si>
    <t>MATERIAŁ – karton warstwowy – fala typu E o gramaturze 400g/m2. ZAMKNIĘCIE – fasadowe – 427. Otwierane wzdłuż najdłuższej krawędzi pudełka. KOLOR – brązowy. DODATKOWE INFORMACJE – posiadająca na największej – górnej powierzchni poziomy nadruk metryki śladowej w kolorze czarnym według dostarczonego wzoru umożliwiający naniesienie odręcznego opisu. Nadruk wypełnia powierzchnię z zachowaniem marginesu. Dopuszcza się umieszczenie  nadruku metryki na dwóch bokach kartonu oraz dostosowanie podstawowych wymiarów (zmniejszenie) metryki śladowej do wielkości pudełka pod warunkiem że nie ulegnie zniekształceniu forma graficzna metryki oraz zostanie zachowana czytelność liter metryki. Pudełko posiada nadrukowany dużymi literami alfabetu łacińskiego czytelny napis POLICJA pogrubioną czcionką o nazwie Times New Roman w kolorze czarnym, znajdującym się po prawej gornej stronie nadruku metryki. Wysokość napisu musi stanowić od 15 % do 20 % wysokości metryki. Dostarczone pudełko kartonowe w stanie do samodzielnego złożenia</t>
  </si>
  <si>
    <t>MATERIAŁ – karton warstwowy – fala typu E o gramaturze 400g/m2. ZAMKNIĘCIE – fasadowe – 427. Otwierane wzdłuż najdłuższej krawędzi pudełka. KOLOR – brązowy. DODATKOWE INFORMACJE – posiadająca na największej – górnej powierzchni poziomy nadruk metryki śladowej w kolorze czarnym według dostarczonego wzoru umożliwiający naniesienie odręcznego opisu. Nadruk wypełnia powierzchnię z zachowaniem marginesu. Dopuszcza się umieszczenie  nadruku metryki na dwóch bokach kartonu oraz dostosowanie podstawowych wymiarów (zmniejszenie) metryki śladowej do wielkości pudełka pod warunkiem że nie ulegnie zniekształceniu forma graficzna metryki oraz zostanie zachowana czytelność liter metryki. Pudełko posiada nadrukowany dużymi literami alfabetu łacińskiego czytelny napis POLICJA pogrubioną czcionką o nazwie Times New Roman w kolorze czarnym, znajdującym się po prawej gornej stronie nadruku metryki. Wysokość napisu musi stanowić od 15 % do 20 % wysokości metryki. Dostarczone pudełko kartonowe w stanie do samodzielnego złożenia. WKŁADKA – bigowania na wysokości 15 i 25 cm. Tektura falista typu B o gramaturze 370 g/ m2 . Posiada otwory o średnicy 8 mm rozmieszczone na środkowej części w dwóch rzędach po cztery otwory.</t>
  </si>
  <si>
    <t>MATERIAŁ – karton warstwowy – fala typu E o gramaturze 400g/m2. ZAMKNIĘCIE – fasadowe – 427. Otwierane wzdłuż najdłuższej krawędzi pudełka. KOLOR – brązowy. DODATKOWE INFORMACJE – posiadająca na największej – górnej powierzchni poziomy nadruk metryki śladowej w kolorze czarnym według dostarczonego wzoru umożliwiający naniesienie odręcznego opisu. Nadruk wypełnia powierzchnię z zachowaniem marginesu. Dopuszcza się umieszczenie  nadruku metryki na dwóch bokach kartonu oraz dostosowanie podstawowych wymiarów (zmniejszenie) metryki śladowej do wielkości pudełka pod warunkiem że nie ulegnie zniekształceniu forma graficzna metryki oraz zostanie zachowana czytelność liter metryki. Pudełko posiada nadrukowany dużymi literami alfabetu łacińskiego czytelny napis POLICJA pogrubioną czcionką o nazwie Times New Roman w kolorze czarnym, znajdującym się po prawej gornej stronie nadruku metryki. Wysokość napisu musi stanowić od 15 % do 20 % wysokości metryki. Dostarczone pudełko kartonowe w stanie do samodzielnego złożenia.  WKŁADKA – bigowania na wysokości 60 i 140 mm. Tektura falista typu B o gramaturze 370 g/ m2 . Posiada otwory o średnicy 8 mm rozmieszczone na środkowej części w dwóch rzędach po cztery otwory.</t>
  </si>
  <si>
    <t>MATERIAŁ – karton warstwowy – fala typu E o gramaturze 400g/m2. ZAMKNIĘCIE – fasadowe – 427. Otwierane wzdłuż najdłuższej krawędzi pudełka. KOLOR – brązowy. DODATKOWE INFORMACJE – posiadająca na największej – górnej powierzchni poziomy nadruk metryki śladowej w kolorze czarnym według dostarczonego wzoru umożliwiający naniesienie odręcznego opisu. Nadruk wypełnia powierzchnię z zachowaniem marginesu. Dopuszcza się umieszczenie  nadruku metryki na dwóch bokach kartonu oraz dostosowanie podstawowych wymiarów (zmniejszenie) metryki śladowej do wielkości pudełka pod warunkiem że nie ulegnie zniekształceniu forma graficzna metryki oraz zostanie zachowana czytelność liter metryki. Pudełko posiada nadrukowany dużymi literami alfabetu łacińskiego czytelny napis POLICJA pogrubioną czcionką o nazwie Times New Roman w kolorze czarnym, znajdującym się po prawej gornej stronie nadruku metryki. Wysokość napisu musi stanowić od 15 % do 20 % wysokości metryki. Dostarczone pudełko kartonowe w stanie do samodzielnego złożenia.</t>
  </si>
  <si>
    <t>szpatułka laryngologiczna plastykowa, sterylna długości 15,5 cm</t>
  </si>
  <si>
    <t>MATERIAŁ – papier koloru jasno brązowego z dodatkiem kleju GRAMATURA – 70g/m2 SZEROKOŚĆ – 48mm. Tolerancja rozmiarów +/- 5%. DODATKOWE INFORMACJE – osłonka na taśmie zabezpieczającej uniemożliwia przypadkowe przyklejenie do podłoża.Osłonka taśmy dzielona na dwie części celem łatwiejszego odklejenia. Taśma z możliwością łatwego odrywania z rolki, bez używania dodatkowych narzędzi. Powierzchnia taśmy umożliwia trwałe nanoszenie napisów środkiem kryjącym typu długopis oraz stawianie pieczątek, bez efektu rozmazywania i bez możliwości trwałego usunięcia napisu oraz treści pieczątki. Tasma posiada nadrukowany duzymi literami alfabetu łacińskiego czytelny napis POLICJA o rozmiarze 60, pogrubioną czcionką o nazwie Time NEW Roman. Dopuszcza się nadruk w kolorze granatowym lub czarnym. Każdorazowa próba odklejenia od zabezpieczanej powierzchni powoduje pojawienie sie napisowostrzegawczych o treści "OTWARTE" w języku polskim zarówno na taśmiejak i na zabezpieczonej przez taśme powierzchni. Przeznaczona do wszystkich powierzchni w szczególności karton, koperta foliowa lub foliowo - papierowa.</t>
  </si>
  <si>
    <t>WORECZKI Z ZAMKNIĘCIEM STRUNOWYM 100MM X150MM (100 SZT. W OP)</t>
  </si>
  <si>
    <t>WORECZKI Z ZAMKNIĘCIEM STRUNOWYM 120MM X180MM (100 SZT. W OP)</t>
  </si>
  <si>
    <t>WORECZKI Z ZAMKNIĘCIEM STRUNOWYM 150MM X 270MM (100 SZT. W OP)</t>
  </si>
  <si>
    <t>WORECZKI Z ZAMKNIĘCIEM STRUNOWYM 200MM X280MM (100 SZT. W OP)</t>
  </si>
  <si>
    <t>WORECZKI Z ZAMKNIĘCIEM STRUNOWYM 250MM X370MM  (100 SZT. W OP)</t>
  </si>
  <si>
    <t>WORECZKI Z ZAMKNIĘCIEM STRUNOWYM 60MM X80MM (100 SZT. W OP)</t>
  </si>
  <si>
    <t>NINHYDRYNA  KRYSTALICZNA – proszek op=25g</t>
  </si>
  <si>
    <t xml:space="preserve">Folia cyjanoakrylowa "Sirche" </t>
  </si>
  <si>
    <t>Pojemnik na cyjanoakryl "Sirche" op=100szt.</t>
  </si>
  <si>
    <t>Pędzel zwykły (okrągły) z włosia wiewiórki  długości 130 mm (bez części metalowych)</t>
  </si>
  <si>
    <t>proszek daktyloskopijny MAG BLACK RUBY</t>
  </si>
  <si>
    <t>Rozpuszczalnik HFE-71DE, opak-1 galon</t>
  </si>
  <si>
    <t>Klej cyjanoakrylowy  op=500ml</t>
  </si>
  <si>
    <t>Tusz daktyloskopijny czarny - do pobierania odcisków metoda tradycyjną op.= 120 ml</t>
  </si>
  <si>
    <t>SNOW PRINT WAX - wosk w aerozolu do zabezpieczania śladów traseologicznych na śniegu op=250ml</t>
  </si>
  <si>
    <t>AMIDO BLACK proszek - 25 g.</t>
  </si>
  <si>
    <t>SUDAN  BLACK proszek - 25 g.</t>
  </si>
  <si>
    <t>ZESTAW DO POBIERANIA ODBITEK PALMPRINTER</t>
  </si>
  <si>
    <t>WORECZKI Z ZAMKNIĘCIEM STRUNOWYM 80MM X120MM (100 SZT. W OP)</t>
  </si>
  <si>
    <t>WORECZKI Z ZAMKNIĘCIEM STRUNOWYM 40MM X60MM (100 SZT. W OP)</t>
  </si>
  <si>
    <t>Pianka ortopedyczna do wycisków i rekonstrukcji stóp o wymiarach około: dł. = 32 cm, szer. = 14 cm, gł. = 3,6 cm.</t>
  </si>
  <si>
    <t>lp</t>
  </si>
  <si>
    <t>Charakterystyka przedmiotu zamówienia:</t>
  </si>
  <si>
    <t>– utwardzacz – tuba o objętości zapewniającej całkowite zużycie masy silikonowej, w postaci pasty nie wchodzącej w reakcję z materiałem opakowania (tuby i zakrętki – korka);</t>
  </si>
  <si>
    <t>1.       kompozycja dwuskładnikowa:</t>
  </si>
  <si>
    <t>2.       łatwość mieszania obydwu składników;</t>
  </si>
  <si>
    <t>3.       kolor – wskazany w tabeli; również po zmieszaniu z utwardzaczem;</t>
  </si>
  <si>
    <t>4.       wiskozowatość – średnia;</t>
  </si>
  <si>
    <t>5.       lepkość – odpowiednia do zastosowań na powierzchniach poziomych i pionowych;</t>
  </si>
  <si>
    <t>6.       własności predysponujące do fotograficznej rejestracji śladów (brak refleksów świetlnych po utwardzeniu);</t>
  </si>
  <si>
    <t>7.       instrukcja obsługi – w języku polskim;</t>
  </si>
  <si>
    <t xml:space="preserve">                 – masa silikonowa – tuba 150g +/- 10%</t>
  </si>
  <si>
    <t>Wałek daktyloskopijny samotuszujący na cała dłoń
– samotuszujący,
– szerokość wałka 150 mm  + mocowanie,
– średnica wałka 80 mm,
– w trwałym pudełku ochronnym (służącym do przemieszczania) lub pyłoszczelnym,
– z mocowaniem na wałek,
– po otwarciu możliwość pobierania odcisków,
– z materiałem antypoślizgowym + możliwość trwałego przytwierdzenia do podłoża,
– minimum 1.000 odcisków.</t>
  </si>
  <si>
    <t>słoik plastikowy PET  z zakrętką, wys ok 71 mm; srednica ok 50 mm, pojemnośc ok 100  ml; gwint 48/400, tworzywo pet</t>
  </si>
  <si>
    <t xml:space="preserve">WYMAGANIA W ZAKRESIE FOLII DAKTYLOSKOPIJNYCH: </t>
  </si>
  <si>
    <t>1. Wykonane z typowej folii żelatynowej lub materiałem przenoszącym proszek daktyloskopijny musi być warstwa żelatyny.</t>
  </si>
  <si>
    <t>2. Zamawiający nie dopuszcza folii o innym podłożu niż żelatynowe.</t>
  </si>
  <si>
    <t>3. Folie pakowane w hermetycznych  torebkach wykonanych z aluminiownej folii.</t>
  </si>
  <si>
    <t>5. Folie o wym. 13 x 18 cm są konfekcjonowane po 10 szt.</t>
  </si>
  <si>
    <t>6. Folie o wym. 13 x 36 cm są konfekcjonowane po 10 szt.</t>
  </si>
  <si>
    <t>WORECZKI Z ZAMKNIĘCIEM STRUNOWYM 550MM X550MM (100 SZT. W OP)</t>
  </si>
  <si>
    <t>SŁOIK TYPU TWIST 0,5 L z nakrętką</t>
  </si>
  <si>
    <t>pojemnik plastikowy ze szczelnym zamknieciem -15 litrowy</t>
  </si>
  <si>
    <t>pojemnik plastikowy ze szczelnym zamknieciem -30 litrowy</t>
  </si>
  <si>
    <t>pojemnik plastikowy ze szczelnym zamknieciem -100 litrowy</t>
  </si>
  <si>
    <t>pojemnik plastikowy ze szczelnym zamknieciem - 60 litrowy</t>
  </si>
  <si>
    <t>POZYCJA 8, 9, 10, 11: Pasta silikonowa (do mechanoskopii, daktyloskopii, traseologii)</t>
  </si>
  <si>
    <r>
      <t xml:space="preserve">8.       Długość okresu gwarancji jest </t>
    </r>
    <r>
      <rPr>
        <b/>
        <sz val="10"/>
        <color theme="1"/>
        <rFont val="Arial Narrow"/>
        <family val="2"/>
        <charset val="238"/>
      </rPr>
      <t>nie krótsza niż 12 miesięcy l</t>
    </r>
    <r>
      <rPr>
        <sz val="10"/>
        <color theme="1"/>
        <rFont val="Arial Narrow"/>
        <family val="2"/>
        <charset val="238"/>
      </rPr>
      <t>icząc od każdej dostawy.</t>
    </r>
  </si>
  <si>
    <t>L.p.</t>
  </si>
  <si>
    <t>Asortyment</t>
  </si>
  <si>
    <t>Zadanie 5 FORMULAZ CENOWY</t>
  </si>
  <si>
    <t>Zadanie 4 FORMULARZ CENOWY</t>
  </si>
  <si>
    <t>zadanie 3 FORMULARZ CENOWY</t>
  </si>
  <si>
    <t>ZADANIE 2 FORMULARZ CENOWY</t>
  </si>
  <si>
    <t xml:space="preserve"> zadanie 1 FORMULARZ CENOWY</t>
  </si>
  <si>
    <t xml:space="preserve">Podatek VAT </t>
  </si>
  <si>
    <t>Podatek VAT</t>
  </si>
  <si>
    <t xml:space="preserve">Długość okresu gwarancji na asortyment: nie krótszy niż 12 miesięcy licząc od daty każdej dostawy </t>
  </si>
  <si>
    <t>4. Folie muszą być objęte 5-letnim okresem gwarancji, pozostały asortyment - okres nie krótszy niż 6 miesięcy od daty każdej dostawy</t>
  </si>
  <si>
    <t>Producent i nazwa oferowanego asortymentu</t>
  </si>
  <si>
    <t>Poduszka daktyloskopijna – prostokątna – ceramiczna na ok 20 000 odcisków, do pobierania odcisków z możliwością wymiany wkładu,wymiary produktu ok 125x90mm. Powierzchnia użytkowa poduszki to 105 x 75 mm</t>
  </si>
  <si>
    <t xml:space="preserve">bloker receptorów węchowych </t>
  </si>
  <si>
    <t>wkłady do pistoletu z poz 8 (op=15 szt.)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</si>
</sst>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43" formatCode="_-* #,##0.00\ _z_ł_-;\-* #,##0.00\ _z_ł_-;_-* &quot;-&quot;??\ _z_ł_-;_-@_-"/>
    <numFmt numFmtId="164" formatCode="_-* #,##0\ _z_ł_-;\-* #,##0\ _z_ł_-;_-* &quot;-&quot;??\ _z_ł_-;_-@_-"/>
  </numFmts>
  <fonts count="23" x14ac:knownFonts="1">
    <font>
      <sz val="11"/>
      <color theme="1"/>
      <name val="Calibri"/>
      <family val="2"/>
      <charset val="238"/>
      <scheme val="minor"/>
    </font>
    <font>
      <sz val="11"/>
      <color theme="1"/>
      <name val="Calibri"/>
      <family val="2"/>
      <charset val="238"/>
      <scheme val="minor"/>
    </font>
    <font>
      <sz val="10"/>
      <name val="Arial"/>
      <family val="2"/>
      <charset val="238"/>
    </font>
    <font>
      <sz val="10"/>
      <color theme="1"/>
      <name val="Arial Narrow"/>
      <family val="2"/>
      <charset val="238"/>
    </font>
    <font>
      <sz val="10"/>
      <color rgb="FF000000"/>
      <name val="Arial Narrow"/>
      <family val="2"/>
      <charset val="238"/>
    </font>
    <font>
      <b/>
      <sz val="10"/>
      <name val="Arial Narrow"/>
      <family val="2"/>
      <charset val="238"/>
    </font>
    <font>
      <b/>
      <sz val="10"/>
      <color rgb="FF000000"/>
      <name val="Arial Narrow"/>
      <family val="2"/>
      <charset val="238"/>
    </font>
    <font>
      <sz val="10"/>
      <name val="Arial Narrow"/>
      <family val="2"/>
      <charset val="238"/>
    </font>
    <font>
      <b/>
      <sz val="10"/>
      <color theme="1"/>
      <name val="Arial Narrow"/>
      <family val="2"/>
      <charset val="238"/>
    </font>
    <font>
      <sz val="10"/>
      <color rgb="FFFF0000"/>
      <name val="Arial Narrow"/>
      <family val="2"/>
      <charset val="238"/>
    </font>
    <font>
      <b/>
      <sz val="10"/>
      <color rgb="FFFF0000"/>
      <name val="Arial Narrow"/>
      <family val="2"/>
      <charset val="238"/>
    </font>
    <font>
      <sz val="10"/>
      <color theme="1"/>
      <name val="Times New Roman"/>
      <family val="1"/>
      <charset val="238"/>
    </font>
    <font>
      <b/>
      <sz val="11"/>
      <color theme="1"/>
      <name val="Calibri"/>
      <family val="2"/>
      <charset val="238"/>
      <scheme val="minor"/>
    </font>
    <font>
      <b/>
      <sz val="10"/>
      <color theme="1"/>
      <name val="Times New Roman"/>
      <family val="1"/>
      <charset val="238"/>
    </font>
    <font>
      <b/>
      <sz val="9"/>
      <color theme="1"/>
      <name val="Times New Roman"/>
      <family val="1"/>
      <charset val="238"/>
    </font>
    <font>
      <sz val="11"/>
      <color theme="1"/>
      <name val="Arial Narrow"/>
      <family val="2"/>
      <charset val="238"/>
    </font>
    <font>
      <b/>
      <sz val="11"/>
      <name val="Arial Narrow"/>
      <family val="2"/>
      <charset val="238"/>
    </font>
    <font>
      <b/>
      <sz val="11"/>
      <color rgb="FF000000"/>
      <name val="Arial Narrow"/>
      <family val="2"/>
      <charset val="238"/>
    </font>
    <font>
      <sz val="11"/>
      <name val="Arial Narrow"/>
      <family val="2"/>
      <charset val="238"/>
    </font>
    <font>
      <b/>
      <sz val="11"/>
      <color theme="1"/>
      <name val="Arial Narrow"/>
      <family val="2"/>
      <charset val="238"/>
    </font>
    <font>
      <sz val="11"/>
      <color rgb="FFFF0000"/>
      <name val="Arial Narrow"/>
      <family val="2"/>
      <charset val="238"/>
    </font>
    <font>
      <b/>
      <sz val="11"/>
      <color rgb="FFFF0000"/>
      <name val="Arial Narrow"/>
      <family val="2"/>
      <charset val="238"/>
    </font>
    <font>
      <sz val="9"/>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rgb="FF000000"/>
      </top>
      <bottom/>
      <diagonal/>
    </border>
  </borders>
  <cellStyleXfs count="9">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101">
    <xf numFmtId="0" fontId="0" fillId="0" borderId="0" xfId="0"/>
    <xf numFmtId="0" fontId="3" fillId="0" borderId="0" xfId="0" applyFont="1"/>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0" borderId="0" xfId="0" applyFont="1" applyFill="1"/>
    <xf numFmtId="0" fontId="3" fillId="0" borderId="0" xfId="0" applyFont="1" applyFill="1"/>
    <xf numFmtId="0" fontId="3" fillId="0" borderId="1" xfId="0" applyFont="1" applyFill="1" applyBorder="1" applyAlignment="1">
      <alignment horizontal="left" vertical="center" wrapText="1"/>
    </xf>
    <xf numFmtId="3" fontId="4" fillId="0" borderId="1" xfId="0" applyNumberFormat="1" applyFont="1" applyFill="1" applyBorder="1" applyAlignment="1" applyProtection="1">
      <alignment horizontal="center" vertical="center"/>
      <protection locked="0"/>
    </xf>
    <xf numFmtId="164" fontId="3" fillId="0" borderId="1" xfId="4" applyNumberFormat="1" applyFont="1" applyFill="1" applyBorder="1" applyAlignment="1">
      <alignment vertical="center" wrapText="1"/>
    </xf>
    <xf numFmtId="0" fontId="8" fillId="0" borderId="0" xfId="0" applyFont="1" applyFill="1" applyAlignment="1">
      <alignment vertical="center"/>
    </xf>
    <xf numFmtId="0" fontId="8" fillId="0" borderId="1" xfId="0" applyFont="1" applyFill="1" applyBorder="1"/>
    <xf numFmtId="0" fontId="7" fillId="0" borderId="1" xfId="2" applyFont="1" applyFill="1" applyBorder="1" applyAlignment="1" applyProtection="1">
      <alignment horizontal="center" vertical="center"/>
      <protection hidden="1"/>
    </xf>
    <xf numFmtId="0" fontId="0" fillId="0" borderId="0" xfId="0" applyFill="1"/>
    <xf numFmtId="0" fontId="4" fillId="0" borderId="1" xfId="0" applyFont="1" applyFill="1" applyBorder="1" applyAlignment="1" applyProtection="1">
      <alignment horizontal="left" vertical="center" wrapText="1"/>
      <protection hidden="1"/>
    </xf>
    <xf numFmtId="4" fontId="3" fillId="0" borderId="0" xfId="0" applyNumberFormat="1" applyFont="1" applyFill="1"/>
    <xf numFmtId="0" fontId="3" fillId="0" borderId="0" xfId="0" applyFont="1" applyFill="1" applyAlignment="1">
      <alignment horizontal="center" vertical="center"/>
    </xf>
    <xf numFmtId="0" fontId="9" fillId="0" borderId="1" xfId="0" applyFont="1" applyFill="1" applyBorder="1" applyAlignment="1">
      <alignment horizontal="left" vertical="center" wrapText="1"/>
    </xf>
    <xf numFmtId="164" fontId="8" fillId="0" borderId="1" xfId="4" applyNumberFormat="1" applyFont="1" applyFill="1" applyBorder="1" applyAlignment="1">
      <alignment vertical="center" wrapText="1"/>
    </xf>
    <xf numFmtId="164" fontId="9" fillId="0" borderId="1" xfId="4" applyNumberFormat="1" applyFont="1" applyFill="1" applyBorder="1" applyAlignment="1">
      <alignment vertical="center" wrapText="1"/>
    </xf>
    <xf numFmtId="0" fontId="9" fillId="0" borderId="0" xfId="0" applyFont="1" applyFill="1"/>
    <xf numFmtId="0" fontId="8" fillId="0" borderId="0" xfId="0" applyFont="1"/>
    <xf numFmtId="0" fontId="10" fillId="0" borderId="0" xfId="0" applyFont="1" applyFill="1" applyAlignment="1">
      <alignment horizontal="center" vertical="center"/>
    </xf>
    <xf numFmtId="0" fontId="8" fillId="0" borderId="0" xfId="0" applyFont="1" applyFill="1"/>
    <xf numFmtId="0" fontId="0" fillId="0" borderId="0" xfId="0"/>
    <xf numFmtId="4" fontId="0" fillId="0" borderId="0" xfId="0" applyNumberFormat="1" applyFill="1"/>
    <xf numFmtId="0" fontId="5" fillId="2" borderId="1" xfId="2" applyFont="1" applyFill="1" applyBorder="1" applyAlignment="1" applyProtection="1">
      <alignment horizontal="center" vertical="center" wrapText="1"/>
      <protection hidden="1"/>
    </xf>
    <xf numFmtId="3" fontId="5" fillId="2" borderId="1" xfId="2" applyNumberFormat="1" applyFont="1" applyFill="1" applyBorder="1" applyAlignment="1" applyProtection="1">
      <alignment horizontal="center" vertical="center" wrapText="1"/>
      <protection hidden="1"/>
    </xf>
    <xf numFmtId="1" fontId="6" fillId="2" borderId="1" xfId="3" applyNumberFormat="1" applyFont="1" applyFill="1" applyBorder="1" applyAlignment="1" applyProtection="1">
      <alignment horizontal="center" vertical="center" wrapText="1"/>
      <protection hidden="1"/>
    </xf>
    <xf numFmtId="0" fontId="3" fillId="2" borderId="1" xfId="0" applyFont="1" applyFill="1" applyBorder="1" applyAlignment="1">
      <alignment horizontal="center" vertical="center"/>
    </xf>
    <xf numFmtId="4" fontId="8" fillId="0" borderId="1" xfId="1" applyNumberFormat="1" applyFont="1" applyFill="1" applyBorder="1"/>
    <xf numFmtId="4" fontId="3" fillId="0" borderId="1" xfId="0" applyNumberFormat="1" applyFont="1" applyFill="1" applyBorder="1"/>
    <xf numFmtId="4" fontId="8" fillId="0" borderId="1" xfId="0" applyNumberFormat="1" applyFont="1" applyFill="1" applyBorder="1"/>
    <xf numFmtId="1" fontId="7"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3" fillId="0" borderId="0" xfId="0" applyNumberFormat="1" applyFont="1" applyFill="1"/>
    <xf numFmtId="4" fontId="8" fillId="0" borderId="1" xfId="1"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8" fillId="0" borderId="1" xfId="0" applyNumberFormat="1" applyFont="1" applyFill="1" applyBorder="1" applyAlignment="1">
      <alignment horizontal="center" vertical="center"/>
    </xf>
    <xf numFmtId="4" fontId="12" fillId="0" borderId="3" xfId="0" applyNumberFormat="1" applyFont="1" applyFill="1" applyBorder="1"/>
    <xf numFmtId="0" fontId="14" fillId="2"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vertical="center" wrapText="1"/>
    </xf>
    <xf numFmtId="4" fontId="11" fillId="0" borderId="2" xfId="0" applyNumberFormat="1" applyFont="1" applyFill="1" applyBorder="1" applyAlignment="1">
      <alignment horizontal="center" vertical="center" wrapText="1"/>
    </xf>
    <xf numFmtId="4" fontId="11" fillId="0" borderId="2" xfId="0" applyNumberFormat="1" applyFont="1" applyFill="1" applyBorder="1" applyAlignment="1">
      <alignment horizontal="right" vertical="center" wrapText="1"/>
    </xf>
    <xf numFmtId="0" fontId="0" fillId="0" borderId="2" xfId="0" applyFill="1" applyBorder="1"/>
    <xf numFmtId="4" fontId="0" fillId="0" borderId="0" xfId="0" applyNumberFormat="1"/>
    <xf numFmtId="4" fontId="3" fillId="0" borderId="1" xfId="1" applyNumberFormat="1" applyFont="1" applyFill="1" applyBorder="1"/>
    <xf numFmtId="4" fontId="3" fillId="0" borderId="1" xfId="1" applyNumberFormat="1" applyFont="1" applyFill="1" applyBorder="1" applyAlignment="1">
      <alignment horizontal="center" vertical="center"/>
    </xf>
    <xf numFmtId="4" fontId="3" fillId="0" borderId="1" xfId="1" applyNumberFormat="1" applyFont="1" applyFill="1" applyBorder="1" applyAlignment="1">
      <alignment vertical="center"/>
    </xf>
    <xf numFmtId="4" fontId="3" fillId="0" borderId="0" xfId="0" applyNumberFormat="1" applyFont="1"/>
    <xf numFmtId="3" fontId="0" fillId="0" borderId="0" xfId="0" applyNumberFormat="1"/>
    <xf numFmtId="3" fontId="7" fillId="0" borderId="1" xfId="0" applyNumberFormat="1" applyFont="1" applyFill="1" applyBorder="1" applyAlignment="1">
      <alignment horizontal="center" vertical="center" wrapText="1"/>
    </xf>
    <xf numFmtId="3" fontId="4" fillId="0" borderId="1" xfId="3" applyNumberFormat="1" applyFont="1" applyFill="1" applyBorder="1" applyAlignment="1" applyProtection="1">
      <alignment horizontal="center" vertical="center" wrapText="1"/>
      <protection hidden="1"/>
    </xf>
    <xf numFmtId="3" fontId="3" fillId="0" borderId="0" xfId="0" applyNumberFormat="1" applyFont="1" applyFill="1"/>
    <xf numFmtId="3" fontId="3" fillId="0" borderId="0" xfId="0" applyNumberFormat="1" applyFont="1"/>
    <xf numFmtId="3" fontId="6" fillId="2" borderId="1" xfId="3" applyNumberFormat="1" applyFont="1" applyFill="1" applyBorder="1" applyAlignment="1" applyProtection="1">
      <alignment horizontal="center" vertical="center" wrapText="1"/>
      <protection hidden="1"/>
    </xf>
    <xf numFmtId="0" fontId="16" fillId="2" borderId="1" xfId="2" applyFont="1" applyFill="1" applyBorder="1" applyAlignment="1" applyProtection="1">
      <alignment horizontal="center" vertical="center" wrapText="1"/>
      <protection hidden="1"/>
    </xf>
    <xf numFmtId="3" fontId="16" fillId="2" borderId="1" xfId="2" applyNumberFormat="1" applyFont="1" applyFill="1" applyBorder="1" applyAlignment="1" applyProtection="1">
      <alignment horizontal="center" vertical="center" wrapText="1"/>
      <protection hidden="1"/>
    </xf>
    <xf numFmtId="3" fontId="17" fillId="2" borderId="1" xfId="3" applyNumberFormat="1" applyFont="1" applyFill="1" applyBorder="1" applyAlignment="1" applyProtection="1">
      <alignment horizontal="center" vertical="center" wrapText="1"/>
      <protection hidden="1"/>
    </xf>
    <xf numFmtId="0" fontId="18" fillId="0" borderId="1" xfId="2" applyFont="1" applyFill="1" applyBorder="1" applyAlignment="1" applyProtection="1">
      <alignment horizontal="center" vertical="center"/>
      <protection hidden="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5" fillId="0" borderId="1" xfId="0" applyFont="1" applyFill="1" applyBorder="1" applyAlignment="1">
      <alignment horizontal="center"/>
    </xf>
    <xf numFmtId="3" fontId="18" fillId="0" borderId="1" xfId="0"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4" fontId="19" fillId="0" borderId="1" xfId="0" applyNumberFormat="1" applyFont="1" applyFill="1" applyBorder="1"/>
    <xf numFmtId="4" fontId="19" fillId="0" borderId="1" xfId="0" applyNumberFormat="1" applyFont="1" applyFill="1" applyBorder="1" applyAlignment="1">
      <alignment horizontal="center" vertical="center"/>
    </xf>
    <xf numFmtId="4" fontId="15" fillId="0" borderId="1" xfId="0" applyNumberFormat="1" applyFont="1" applyFill="1" applyBorder="1" applyAlignment="1">
      <alignment horizontal="center" vertical="center"/>
    </xf>
    <xf numFmtId="0" fontId="20" fillId="0" borderId="1" xfId="0"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xf>
    <xf numFmtId="0" fontId="15" fillId="0" borderId="0" xfId="0" applyFont="1" applyFill="1"/>
    <xf numFmtId="3" fontId="15" fillId="0" borderId="0" xfId="0" applyNumberFormat="1" applyFont="1" applyFill="1"/>
    <xf numFmtId="4" fontId="19" fillId="2" borderId="1" xfId="0" applyNumberFormat="1" applyFont="1" applyFill="1" applyBorder="1" applyAlignment="1">
      <alignment horizontal="center" vertical="center"/>
    </xf>
    <xf numFmtId="4" fontId="19" fillId="0" borderId="1" xfId="1" applyNumberFormat="1" applyFont="1" applyFill="1" applyBorder="1" applyAlignment="1">
      <alignment horizontal="center" vertical="center"/>
    </xf>
    <xf numFmtId="4" fontId="15" fillId="0" borderId="1" xfId="1" applyNumberFormat="1" applyFont="1" applyFill="1" applyBorder="1" applyAlignment="1">
      <alignment horizontal="center" vertical="center"/>
    </xf>
    <xf numFmtId="4" fontId="19" fillId="0" borderId="1" xfId="0" applyNumberFormat="1" applyFont="1" applyFill="1" applyBorder="1" applyAlignment="1">
      <alignment horizontal="right"/>
    </xf>
    <xf numFmtId="4" fontId="8" fillId="2" borderId="1" xfId="0" applyNumberFormat="1" applyFont="1" applyFill="1" applyBorder="1" applyAlignment="1">
      <alignment horizontal="center" vertical="center"/>
    </xf>
    <xf numFmtId="0" fontId="3" fillId="0" borderId="1" xfId="0" applyFont="1" applyFill="1" applyBorder="1"/>
    <xf numFmtId="0" fontId="3" fillId="0" borderId="0" xfId="0" applyFont="1" applyFill="1" applyBorder="1"/>
    <xf numFmtId="4" fontId="3" fillId="0" borderId="0" xfId="0" applyNumberFormat="1" applyFont="1" applyFill="1" applyBorder="1" applyAlignment="1">
      <alignment horizontal="center" vertical="center"/>
    </xf>
    <xf numFmtId="0" fontId="3" fillId="0" borderId="0" xfId="0" applyFont="1" applyFill="1" applyAlignment="1">
      <alignment wrapText="1"/>
    </xf>
    <xf numFmtId="0" fontId="3" fillId="0" borderId="0" xfId="0" applyFont="1" applyAlignment="1">
      <alignment wrapText="1"/>
    </xf>
    <xf numFmtId="0" fontId="0" fillId="0" borderId="0" xfId="0" applyAlignment="1">
      <alignment wrapText="1"/>
    </xf>
    <xf numFmtId="0" fontId="0" fillId="0" borderId="0" xfId="0" applyFill="1" applyAlignment="1">
      <alignment wrapText="1"/>
    </xf>
    <xf numFmtId="0" fontId="0" fillId="0" borderId="7" xfId="0" applyFill="1" applyBorder="1"/>
    <xf numFmtId="0" fontId="13" fillId="2" borderId="2"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2" fillId="0" borderId="7" xfId="0" applyFont="1" applyBorder="1" applyAlignment="1"/>
    <xf numFmtId="0" fontId="8" fillId="2" borderId="1" xfId="0" applyFont="1" applyFill="1" applyBorder="1" applyAlignment="1">
      <alignment horizontal="center"/>
    </xf>
    <xf numFmtId="0" fontId="12" fillId="2" borderId="1" xfId="0" applyFont="1" applyFill="1" applyBorder="1" applyAlignment="1">
      <alignment horizontal="center"/>
    </xf>
    <xf numFmtId="0" fontId="0" fillId="2" borderId="1" xfId="0" applyFill="1" applyBorder="1" applyAlignment="1">
      <alignment horizontal="center"/>
    </xf>
    <xf numFmtId="0" fontId="19" fillId="2" borderId="4" xfId="0" applyFont="1" applyFill="1"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8" fillId="0" borderId="1" xfId="0" applyFont="1" applyFill="1" applyBorder="1" applyAlignment="1">
      <alignment horizontal="right"/>
    </xf>
    <xf numFmtId="3" fontId="7" fillId="0" borderId="1" xfId="0" applyNumberFormat="1" applyFont="1" applyFill="1" applyBorder="1" applyAlignment="1" applyProtection="1">
      <alignment horizontal="center" vertical="center"/>
      <protection locked="0"/>
    </xf>
    <xf numFmtId="164" fontId="7" fillId="0" borderId="1" xfId="4" applyNumberFormat="1" applyFont="1" applyFill="1" applyBorder="1" applyAlignment="1">
      <alignment vertical="center" wrapText="1"/>
    </xf>
    <xf numFmtId="4" fontId="5" fillId="0" borderId="1" xfId="1" applyNumberFormat="1" applyFont="1" applyFill="1" applyBorder="1" applyAlignment="1">
      <alignment horizontal="center" vertical="center"/>
    </xf>
    <xf numFmtId="0" fontId="22" fillId="0" borderId="1" xfId="0" applyFont="1" applyFill="1" applyBorder="1" applyAlignment="1">
      <alignment horizontal="left" vertical="center" wrapText="1"/>
    </xf>
  </cellXfs>
  <cellStyles count="9">
    <cellStyle name="Dziesiętny" xfId="4" builtinId="3"/>
    <cellStyle name="Dziesiętny 2" xfId="3" xr:uid="{00000000-0005-0000-0000-000001000000}"/>
    <cellStyle name="Dziesiętny 2 2" xfId="7" xr:uid="{00000000-0005-0000-0000-000001000000}"/>
    <cellStyle name="Dziesiętny 3" xfId="8" xr:uid="{00000000-0005-0000-0000-000032000000}"/>
    <cellStyle name="Normalny" xfId="0" builtinId="0"/>
    <cellStyle name="Normalny 2" xfId="2" xr:uid="{00000000-0005-0000-0000-000003000000}"/>
    <cellStyle name="Normalny 3" xfId="5" xr:uid="{5A315502-6169-4C31-8268-5078D14022AB}"/>
    <cellStyle name="Walutowy" xfId="1" builtinId="4"/>
    <cellStyle name="Walutowy 2" xfId="6"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21"/>
  <sheetViews>
    <sheetView view="pageLayout" topLeftCell="A25" zoomScaleNormal="100" workbookViewId="0">
      <selection activeCell="C24" sqref="C24:C29"/>
    </sheetView>
  </sheetViews>
  <sheetFormatPr defaultRowHeight="15" x14ac:dyDescent="0.25"/>
  <cols>
    <col min="1" max="1" width="4" style="13" customWidth="1"/>
    <col min="2" max="2" width="21.85546875" style="13" customWidth="1"/>
    <col min="3" max="3" width="63.5703125" style="85" customWidth="1"/>
    <col min="4" max="4" width="17.140625" style="13" customWidth="1"/>
    <col min="5" max="6" width="9.140625" style="13"/>
    <col min="7" max="7" width="10.42578125" style="13" customWidth="1"/>
    <col min="8" max="8" width="11.5703125" style="13" customWidth="1"/>
    <col min="9" max="9" width="9.140625" style="13"/>
    <col min="10" max="10" width="9.5703125" style="13" bestFit="1" customWidth="1"/>
    <col min="11" max="11" width="9.140625" style="13"/>
    <col min="12" max="12" width="9.5703125" style="13" bestFit="1" customWidth="1"/>
    <col min="13" max="13" width="9.28515625" style="13" bestFit="1" customWidth="1"/>
    <col min="14" max="15" width="9.5703125" style="13" bestFit="1" customWidth="1"/>
    <col min="16" max="16384" width="9.140625" style="13"/>
  </cols>
  <sheetData>
    <row r="1" spans="1:10" x14ac:dyDescent="0.25">
      <c r="A1" s="87" t="s">
        <v>171</v>
      </c>
      <c r="B1" s="87"/>
      <c r="C1" s="87"/>
      <c r="D1" s="87"/>
      <c r="E1" s="87"/>
      <c r="F1" s="87"/>
      <c r="G1" s="87"/>
      <c r="H1" s="87"/>
      <c r="I1" s="87"/>
      <c r="J1" s="87"/>
    </row>
    <row r="2" spans="1:10" x14ac:dyDescent="0.25">
      <c r="A2" s="87"/>
      <c r="B2" s="87"/>
      <c r="C2" s="87"/>
      <c r="D2" s="87"/>
      <c r="E2" s="87"/>
      <c r="F2" s="87"/>
      <c r="G2" s="87"/>
      <c r="H2" s="87"/>
      <c r="I2" s="87"/>
      <c r="J2" s="87"/>
    </row>
    <row r="3" spans="1:10" ht="48" x14ac:dyDescent="0.25">
      <c r="A3" s="40" t="s">
        <v>138</v>
      </c>
      <c r="B3" s="40" t="s">
        <v>3</v>
      </c>
      <c r="C3" s="40" t="s">
        <v>85</v>
      </c>
      <c r="D3" s="40" t="s">
        <v>93</v>
      </c>
      <c r="E3" s="40" t="s">
        <v>86</v>
      </c>
      <c r="F3" s="40" t="s">
        <v>80</v>
      </c>
      <c r="G3" s="40" t="s">
        <v>87</v>
      </c>
      <c r="H3" s="40" t="s">
        <v>56</v>
      </c>
      <c r="I3" s="40" t="s">
        <v>172</v>
      </c>
      <c r="J3" s="40" t="s">
        <v>57</v>
      </c>
    </row>
    <row r="4" spans="1:10" ht="165.75" x14ac:dyDescent="0.25">
      <c r="A4" s="41">
        <v>1</v>
      </c>
      <c r="B4" s="41" t="s">
        <v>89</v>
      </c>
      <c r="C4" s="42" t="s">
        <v>109</v>
      </c>
      <c r="D4" s="41"/>
      <c r="E4" s="41" t="s">
        <v>88</v>
      </c>
      <c r="F4" s="43">
        <v>7000</v>
      </c>
      <c r="G4" s="44"/>
      <c r="H4" s="44">
        <f>G4*F4</f>
        <v>0</v>
      </c>
      <c r="I4" s="44">
        <f>ROUND(H4*0.23,2)</f>
        <v>0</v>
      </c>
      <c r="J4" s="44">
        <f>H4+I4</f>
        <v>0</v>
      </c>
    </row>
    <row r="5" spans="1:10" ht="165.75" x14ac:dyDescent="0.25">
      <c r="A5" s="41">
        <v>2</v>
      </c>
      <c r="B5" s="41" t="s">
        <v>90</v>
      </c>
      <c r="C5" s="42" t="s">
        <v>109</v>
      </c>
      <c r="D5" s="41"/>
      <c r="E5" s="41" t="s">
        <v>88</v>
      </c>
      <c r="F5" s="43">
        <v>7000</v>
      </c>
      <c r="G5" s="44"/>
      <c r="H5" s="44">
        <f t="shared" ref="H5:H7" si="0">G5*F5</f>
        <v>0</v>
      </c>
      <c r="I5" s="44">
        <f>ROUND(H5*0.23,2)</f>
        <v>0</v>
      </c>
      <c r="J5" s="44">
        <f t="shared" ref="J5:J20" si="1">H5+I5</f>
        <v>0</v>
      </c>
    </row>
    <row r="6" spans="1:10" ht="165.75" x14ac:dyDescent="0.25">
      <c r="A6" s="41">
        <v>3</v>
      </c>
      <c r="B6" s="41" t="s">
        <v>91</v>
      </c>
      <c r="C6" s="42" t="s">
        <v>109</v>
      </c>
      <c r="D6" s="41"/>
      <c r="E6" s="41" t="s">
        <v>88</v>
      </c>
      <c r="F6" s="43">
        <v>7000</v>
      </c>
      <c r="G6" s="44"/>
      <c r="H6" s="44">
        <f t="shared" si="0"/>
        <v>0</v>
      </c>
      <c r="I6" s="44">
        <f t="shared" ref="I6:I20" si="2">ROUND(H6*0.23,2)</f>
        <v>0</v>
      </c>
      <c r="J6" s="44">
        <f t="shared" si="1"/>
        <v>0</v>
      </c>
    </row>
    <row r="7" spans="1:10" ht="165.75" x14ac:dyDescent="0.25">
      <c r="A7" s="41">
        <v>4</v>
      </c>
      <c r="B7" s="41" t="s">
        <v>92</v>
      </c>
      <c r="C7" s="42" t="s">
        <v>109</v>
      </c>
      <c r="D7" s="41"/>
      <c r="E7" s="41" t="s">
        <v>88</v>
      </c>
      <c r="F7" s="43">
        <v>8000</v>
      </c>
      <c r="G7" s="44"/>
      <c r="H7" s="44">
        <f t="shared" si="0"/>
        <v>0</v>
      </c>
      <c r="I7" s="44">
        <f t="shared" si="2"/>
        <v>0</v>
      </c>
      <c r="J7" s="44">
        <f t="shared" si="1"/>
        <v>0</v>
      </c>
    </row>
    <row r="8" spans="1:10" ht="165.75" x14ac:dyDescent="0.25">
      <c r="A8" s="41">
        <v>5</v>
      </c>
      <c r="B8" s="41" t="s">
        <v>94</v>
      </c>
      <c r="C8" s="42" t="s">
        <v>110</v>
      </c>
      <c r="D8" s="41"/>
      <c r="E8" s="41" t="s">
        <v>88</v>
      </c>
      <c r="F8" s="43">
        <v>15000</v>
      </c>
      <c r="G8" s="44"/>
      <c r="H8" s="44">
        <f>F8*G8</f>
        <v>0</v>
      </c>
      <c r="I8" s="44">
        <f t="shared" si="2"/>
        <v>0</v>
      </c>
      <c r="J8" s="44">
        <f t="shared" si="1"/>
        <v>0</v>
      </c>
    </row>
    <row r="9" spans="1:10" ht="165.75" x14ac:dyDescent="0.25">
      <c r="A9" s="41">
        <v>6</v>
      </c>
      <c r="B9" s="41" t="s">
        <v>95</v>
      </c>
      <c r="C9" s="42" t="s">
        <v>110</v>
      </c>
      <c r="D9" s="41"/>
      <c r="E9" s="41" t="s">
        <v>88</v>
      </c>
      <c r="F9" s="43">
        <v>12000</v>
      </c>
      <c r="G9" s="44"/>
      <c r="H9" s="44">
        <f t="shared" ref="H9:H10" si="3">F9*G9</f>
        <v>0</v>
      </c>
      <c r="I9" s="44">
        <f t="shared" si="2"/>
        <v>0</v>
      </c>
      <c r="J9" s="44">
        <f t="shared" si="1"/>
        <v>0</v>
      </c>
    </row>
    <row r="10" spans="1:10" ht="165.75" x14ac:dyDescent="0.25">
      <c r="A10" s="41">
        <v>7</v>
      </c>
      <c r="B10" s="41" t="s">
        <v>96</v>
      </c>
      <c r="C10" s="42" t="s">
        <v>110</v>
      </c>
      <c r="D10" s="41"/>
      <c r="E10" s="41" t="s">
        <v>88</v>
      </c>
      <c r="F10" s="43">
        <v>12000</v>
      </c>
      <c r="G10" s="44"/>
      <c r="H10" s="44">
        <f t="shared" si="3"/>
        <v>0</v>
      </c>
      <c r="I10" s="44">
        <f t="shared" si="2"/>
        <v>0</v>
      </c>
      <c r="J10" s="44">
        <f t="shared" si="1"/>
        <v>0</v>
      </c>
    </row>
    <row r="11" spans="1:10" ht="191.25" x14ac:dyDescent="0.25">
      <c r="A11" s="41">
        <v>8</v>
      </c>
      <c r="B11" s="41" t="s">
        <v>97</v>
      </c>
      <c r="C11" s="42" t="s">
        <v>111</v>
      </c>
      <c r="D11" s="41"/>
      <c r="E11" s="41" t="s">
        <v>88</v>
      </c>
      <c r="F11" s="43">
        <v>8000</v>
      </c>
      <c r="G11" s="44"/>
      <c r="H11" s="44">
        <f>F11*G11</f>
        <v>0</v>
      </c>
      <c r="I11" s="44">
        <f t="shared" si="2"/>
        <v>0</v>
      </c>
      <c r="J11" s="44">
        <f t="shared" si="1"/>
        <v>0</v>
      </c>
    </row>
    <row r="12" spans="1:10" ht="191.25" x14ac:dyDescent="0.25">
      <c r="A12" s="41">
        <v>9</v>
      </c>
      <c r="B12" s="41" t="s">
        <v>98</v>
      </c>
      <c r="C12" s="42" t="s">
        <v>111</v>
      </c>
      <c r="D12" s="41"/>
      <c r="E12" s="41" t="s">
        <v>88</v>
      </c>
      <c r="F12" s="43">
        <v>8000</v>
      </c>
      <c r="G12" s="44"/>
      <c r="H12" s="44">
        <f t="shared" ref="H12:H16" si="4">F12*G12</f>
        <v>0</v>
      </c>
      <c r="I12" s="44">
        <f t="shared" si="2"/>
        <v>0</v>
      </c>
      <c r="J12" s="44">
        <f t="shared" si="1"/>
        <v>0</v>
      </c>
    </row>
    <row r="13" spans="1:10" ht="216.75" x14ac:dyDescent="0.25">
      <c r="A13" s="41">
        <v>10</v>
      </c>
      <c r="B13" s="41" t="s">
        <v>99</v>
      </c>
      <c r="C13" s="42" t="s">
        <v>113</v>
      </c>
      <c r="D13" s="41"/>
      <c r="E13" s="41" t="s">
        <v>88</v>
      </c>
      <c r="F13" s="43">
        <v>8000</v>
      </c>
      <c r="G13" s="44"/>
      <c r="H13" s="44">
        <f t="shared" si="4"/>
        <v>0</v>
      </c>
      <c r="I13" s="44">
        <f t="shared" si="2"/>
        <v>0</v>
      </c>
      <c r="J13" s="44">
        <f t="shared" si="1"/>
        <v>0</v>
      </c>
    </row>
    <row r="14" spans="1:10" ht="216.75" x14ac:dyDescent="0.25">
      <c r="A14" s="41">
        <v>11</v>
      </c>
      <c r="B14" s="41" t="s">
        <v>100</v>
      </c>
      <c r="C14" s="42" t="s">
        <v>112</v>
      </c>
      <c r="D14" s="41"/>
      <c r="E14" s="41" t="s">
        <v>88</v>
      </c>
      <c r="F14" s="43">
        <v>1000</v>
      </c>
      <c r="G14" s="44"/>
      <c r="H14" s="44">
        <f t="shared" si="4"/>
        <v>0</v>
      </c>
      <c r="I14" s="44">
        <f t="shared" si="2"/>
        <v>0</v>
      </c>
      <c r="J14" s="44">
        <f t="shared" si="1"/>
        <v>0</v>
      </c>
    </row>
    <row r="15" spans="1:10" ht="191.25" x14ac:dyDescent="0.25">
      <c r="A15" s="41">
        <v>12</v>
      </c>
      <c r="B15" s="41" t="s">
        <v>101</v>
      </c>
      <c r="C15" s="42" t="s">
        <v>114</v>
      </c>
      <c r="D15" s="41"/>
      <c r="E15" s="41" t="s">
        <v>88</v>
      </c>
      <c r="F15" s="43">
        <v>5000</v>
      </c>
      <c r="G15" s="44"/>
      <c r="H15" s="44">
        <f t="shared" si="4"/>
        <v>0</v>
      </c>
      <c r="I15" s="44">
        <f t="shared" si="2"/>
        <v>0</v>
      </c>
      <c r="J15" s="44">
        <f t="shared" si="1"/>
        <v>0</v>
      </c>
    </row>
    <row r="16" spans="1:10" ht="191.25" x14ac:dyDescent="0.25">
      <c r="A16" s="41">
        <v>13</v>
      </c>
      <c r="B16" s="41" t="s">
        <v>102</v>
      </c>
      <c r="C16" s="42" t="s">
        <v>114</v>
      </c>
      <c r="D16" s="41"/>
      <c r="E16" s="41" t="s">
        <v>88</v>
      </c>
      <c r="F16" s="43">
        <v>5000</v>
      </c>
      <c r="G16" s="44"/>
      <c r="H16" s="44">
        <f t="shared" si="4"/>
        <v>0</v>
      </c>
      <c r="I16" s="44">
        <f t="shared" si="2"/>
        <v>0</v>
      </c>
      <c r="J16" s="44">
        <f t="shared" si="1"/>
        <v>0</v>
      </c>
    </row>
    <row r="17" spans="1:10" ht="25.5" x14ac:dyDescent="0.25">
      <c r="A17" s="41">
        <v>14</v>
      </c>
      <c r="B17" s="41" t="s">
        <v>106</v>
      </c>
      <c r="C17" s="42" t="s">
        <v>107</v>
      </c>
      <c r="D17" s="45"/>
      <c r="E17" s="41" t="s">
        <v>88</v>
      </c>
      <c r="F17" s="43">
        <v>3000</v>
      </c>
      <c r="G17" s="44"/>
      <c r="H17" s="44">
        <f>G17*F17</f>
        <v>0</v>
      </c>
      <c r="I17" s="44">
        <f t="shared" si="2"/>
        <v>0</v>
      </c>
      <c r="J17" s="44">
        <f t="shared" si="1"/>
        <v>0</v>
      </c>
    </row>
    <row r="18" spans="1:10" ht="25.5" x14ac:dyDescent="0.25">
      <c r="A18" s="41">
        <v>15</v>
      </c>
      <c r="B18" s="41" t="s">
        <v>108</v>
      </c>
      <c r="C18" s="42" t="s">
        <v>107</v>
      </c>
      <c r="D18" s="45"/>
      <c r="E18" s="41" t="s">
        <v>88</v>
      </c>
      <c r="F18" s="43">
        <v>3000</v>
      </c>
      <c r="G18" s="44"/>
      <c r="H18" s="44">
        <f t="shared" ref="H18:H20" si="5">G18*F18</f>
        <v>0</v>
      </c>
      <c r="I18" s="44">
        <f t="shared" si="2"/>
        <v>0</v>
      </c>
      <c r="J18" s="44">
        <f t="shared" si="1"/>
        <v>0</v>
      </c>
    </row>
    <row r="19" spans="1:10" ht="204" x14ac:dyDescent="0.25">
      <c r="A19" s="41">
        <v>16</v>
      </c>
      <c r="B19" s="41" t="s">
        <v>103</v>
      </c>
      <c r="C19" s="42" t="s">
        <v>116</v>
      </c>
      <c r="D19" s="45"/>
      <c r="E19" s="41" t="s">
        <v>104</v>
      </c>
      <c r="F19" s="43">
        <v>300</v>
      </c>
      <c r="G19" s="44"/>
      <c r="H19" s="44">
        <f t="shared" si="5"/>
        <v>0</v>
      </c>
      <c r="I19" s="44">
        <f t="shared" si="2"/>
        <v>0</v>
      </c>
      <c r="J19" s="44">
        <f t="shared" si="1"/>
        <v>0</v>
      </c>
    </row>
    <row r="20" spans="1:10" ht="204" x14ac:dyDescent="0.25">
      <c r="A20" s="41">
        <v>17</v>
      </c>
      <c r="B20" s="41" t="s">
        <v>103</v>
      </c>
      <c r="C20" s="42" t="s">
        <v>116</v>
      </c>
      <c r="D20" s="45"/>
      <c r="E20" s="41" t="s">
        <v>105</v>
      </c>
      <c r="F20" s="43">
        <v>200</v>
      </c>
      <c r="G20" s="44"/>
      <c r="H20" s="44">
        <f t="shared" si="5"/>
        <v>0</v>
      </c>
      <c r="I20" s="44">
        <f t="shared" si="2"/>
        <v>0</v>
      </c>
      <c r="J20" s="44">
        <f t="shared" si="1"/>
        <v>0</v>
      </c>
    </row>
    <row r="21" spans="1:10" ht="25.5" customHeight="1" x14ac:dyDescent="0.25">
      <c r="A21" s="86"/>
      <c r="B21" s="88" t="s">
        <v>174</v>
      </c>
      <c r="C21" s="89"/>
      <c r="F21" s="25"/>
      <c r="G21" s="39" t="s">
        <v>58</v>
      </c>
      <c r="H21" s="39">
        <f>SUM(H4:H20)</f>
        <v>0</v>
      </c>
      <c r="I21" s="39">
        <f>SUM(I4:I20)</f>
        <v>0</v>
      </c>
      <c r="J21" s="39">
        <f>SUM(J4:J20)</f>
        <v>0</v>
      </c>
    </row>
  </sheetData>
  <mergeCells count="2">
    <mergeCell ref="A1:J2"/>
    <mergeCell ref="B21:C21"/>
  </mergeCells>
  <pageMargins left="0.70866141732283472" right="0.70866141732283472" top="0.74803149606299213" bottom="0.74803149606299213" header="0.31496062992125984" footer="0.31496062992125984"/>
  <pageSetup paperSize="9" scale="79" fitToHeight="0" orientation="landscape" r:id="rId1"/>
  <headerFooter>
    <oddHeader>&amp;RZałącznik nr 2 do SWZ
Nr sprawy: ZP.62.2026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1"/>
  <sheetViews>
    <sheetView view="pageLayout" topLeftCell="A22" zoomScaleNormal="100" workbookViewId="0">
      <selection activeCell="B3" sqref="B3"/>
    </sheetView>
  </sheetViews>
  <sheetFormatPr defaultRowHeight="12.75" x14ac:dyDescent="0.2"/>
  <cols>
    <col min="1" max="1" width="9.140625" style="6"/>
    <col min="2" max="2" width="62.28515625" style="82" customWidth="1"/>
    <col min="3" max="3" width="36.28515625" style="6" customWidth="1"/>
    <col min="4" max="4" width="9.140625" style="6"/>
    <col min="5" max="5" width="5.5703125" style="35" bestFit="1" customWidth="1"/>
    <col min="6" max="6" width="10.85546875" style="6" customWidth="1"/>
    <col min="7" max="7" width="9.85546875" style="6" bestFit="1" customWidth="1"/>
    <col min="8" max="8" width="10.140625" style="6" bestFit="1" customWidth="1"/>
    <col min="9" max="9" width="11.42578125" style="6" bestFit="1" customWidth="1"/>
    <col min="10" max="16384" width="9.140625" style="6"/>
  </cols>
  <sheetData>
    <row r="1" spans="1:9" ht="19.5" customHeight="1" x14ac:dyDescent="0.25">
      <c r="A1" s="90" t="s">
        <v>170</v>
      </c>
      <c r="B1" s="91"/>
      <c r="C1" s="91"/>
      <c r="D1" s="91"/>
      <c r="E1" s="91"/>
      <c r="F1" s="91"/>
      <c r="G1" s="91"/>
      <c r="H1" s="91"/>
      <c r="I1" s="91"/>
    </row>
    <row r="2" spans="1:9" ht="27.75" customHeight="1" x14ac:dyDescent="0.2">
      <c r="A2" s="26" t="s">
        <v>165</v>
      </c>
      <c r="B2" s="26" t="s">
        <v>166</v>
      </c>
      <c r="C2" s="26" t="s">
        <v>176</v>
      </c>
      <c r="D2" s="27" t="s">
        <v>0</v>
      </c>
      <c r="E2" s="28" t="s">
        <v>1</v>
      </c>
      <c r="F2" s="29" t="s">
        <v>87</v>
      </c>
      <c r="G2" s="29" t="s">
        <v>56</v>
      </c>
      <c r="H2" s="29" t="s">
        <v>173</v>
      </c>
      <c r="I2" s="29" t="s">
        <v>57</v>
      </c>
    </row>
    <row r="3" spans="1:9" ht="24" customHeight="1" x14ac:dyDescent="0.2">
      <c r="A3" s="12">
        <v>1</v>
      </c>
      <c r="B3" s="2" t="s">
        <v>8</v>
      </c>
      <c r="C3" s="2"/>
      <c r="D3" s="3" t="s">
        <v>31</v>
      </c>
      <c r="E3" s="33">
        <v>30</v>
      </c>
      <c r="F3" s="36"/>
      <c r="G3" s="36">
        <f>E3*F3</f>
        <v>0</v>
      </c>
      <c r="H3" s="36">
        <f>ROUND(G3*0.23,2)</f>
        <v>0</v>
      </c>
      <c r="I3" s="37">
        <f>G3+H3</f>
        <v>0</v>
      </c>
    </row>
    <row r="4" spans="1:9" ht="18" customHeight="1" x14ac:dyDescent="0.2">
      <c r="A4" s="12">
        <v>2</v>
      </c>
      <c r="B4" s="17" t="s">
        <v>127</v>
      </c>
      <c r="C4" s="17"/>
      <c r="D4" s="3" t="s">
        <v>32</v>
      </c>
      <c r="E4" s="34">
        <v>6</v>
      </c>
      <c r="F4" s="36"/>
      <c r="G4" s="36">
        <f t="shared" ref="G4:G27" si="0">E4*F4</f>
        <v>0</v>
      </c>
      <c r="H4" s="36">
        <f t="shared" ref="H4:H27" si="1">ROUND(G4*0.23,2)</f>
        <v>0</v>
      </c>
      <c r="I4" s="37">
        <f t="shared" ref="I4:I27" si="2">G4+H4</f>
        <v>0</v>
      </c>
    </row>
    <row r="5" spans="1:9" ht="51" x14ac:dyDescent="0.2">
      <c r="A5" s="12">
        <v>3</v>
      </c>
      <c r="B5" s="2" t="s">
        <v>9</v>
      </c>
      <c r="C5" s="2"/>
      <c r="D5" s="3" t="s">
        <v>32</v>
      </c>
      <c r="E5" s="33">
        <v>60</v>
      </c>
      <c r="F5" s="36"/>
      <c r="G5" s="36">
        <f t="shared" si="0"/>
        <v>0</v>
      </c>
      <c r="H5" s="36">
        <f t="shared" si="1"/>
        <v>0</v>
      </c>
      <c r="I5" s="37">
        <f t="shared" si="2"/>
        <v>0</v>
      </c>
    </row>
    <row r="6" spans="1:9" ht="76.5" x14ac:dyDescent="0.2">
      <c r="A6" s="12">
        <v>4</v>
      </c>
      <c r="B6" s="2" t="s">
        <v>82</v>
      </c>
      <c r="C6" s="2"/>
      <c r="D6" s="3" t="s">
        <v>32</v>
      </c>
      <c r="E6" s="33">
        <v>60</v>
      </c>
      <c r="F6" s="36"/>
      <c r="G6" s="36">
        <f t="shared" si="0"/>
        <v>0</v>
      </c>
      <c r="H6" s="36">
        <f t="shared" si="1"/>
        <v>0</v>
      </c>
      <c r="I6" s="37">
        <f t="shared" si="2"/>
        <v>0</v>
      </c>
    </row>
    <row r="7" spans="1:9" ht="89.25" x14ac:dyDescent="0.2">
      <c r="A7" s="12">
        <v>5</v>
      </c>
      <c r="B7" s="2" t="s">
        <v>10</v>
      </c>
      <c r="C7" s="2"/>
      <c r="D7" s="3" t="s">
        <v>32</v>
      </c>
      <c r="E7" s="33">
        <v>40</v>
      </c>
      <c r="F7" s="36"/>
      <c r="G7" s="36">
        <f t="shared" si="0"/>
        <v>0</v>
      </c>
      <c r="H7" s="36">
        <f t="shared" si="1"/>
        <v>0</v>
      </c>
      <c r="I7" s="37">
        <f t="shared" si="2"/>
        <v>0</v>
      </c>
    </row>
    <row r="8" spans="1:9" ht="63.75" x14ac:dyDescent="0.2">
      <c r="A8" s="12">
        <v>6</v>
      </c>
      <c r="B8" s="2" t="s">
        <v>11</v>
      </c>
      <c r="C8" s="2"/>
      <c r="D8" s="3" t="s">
        <v>32</v>
      </c>
      <c r="E8" s="33">
        <v>40</v>
      </c>
      <c r="F8" s="36"/>
      <c r="G8" s="36">
        <f t="shared" si="0"/>
        <v>0</v>
      </c>
      <c r="H8" s="36">
        <f t="shared" si="1"/>
        <v>0</v>
      </c>
      <c r="I8" s="37">
        <f t="shared" si="2"/>
        <v>0</v>
      </c>
    </row>
    <row r="9" spans="1:9" ht="51" x14ac:dyDescent="0.2">
      <c r="A9" s="12">
        <v>7</v>
      </c>
      <c r="B9" s="2" t="s">
        <v>12</v>
      </c>
      <c r="C9" s="2"/>
      <c r="D9" s="3" t="s">
        <v>33</v>
      </c>
      <c r="E9" s="33">
        <v>60</v>
      </c>
      <c r="F9" s="36"/>
      <c r="G9" s="36">
        <f t="shared" si="0"/>
        <v>0</v>
      </c>
      <c r="H9" s="36">
        <f t="shared" si="1"/>
        <v>0</v>
      </c>
      <c r="I9" s="37">
        <f t="shared" si="2"/>
        <v>0</v>
      </c>
    </row>
    <row r="10" spans="1:9" ht="63.75" x14ac:dyDescent="0.2">
      <c r="A10" s="12">
        <v>8</v>
      </c>
      <c r="B10" s="2" t="s">
        <v>13</v>
      </c>
      <c r="C10" s="2"/>
      <c r="D10" s="3" t="s">
        <v>34</v>
      </c>
      <c r="E10" s="33">
        <v>30</v>
      </c>
      <c r="F10" s="38"/>
      <c r="G10" s="36">
        <f t="shared" si="0"/>
        <v>0</v>
      </c>
      <c r="H10" s="36">
        <f t="shared" si="1"/>
        <v>0</v>
      </c>
      <c r="I10" s="37">
        <f t="shared" si="2"/>
        <v>0</v>
      </c>
    </row>
    <row r="11" spans="1:9" ht="76.5" x14ac:dyDescent="0.2">
      <c r="A11" s="12">
        <v>9</v>
      </c>
      <c r="B11" s="2" t="s">
        <v>14</v>
      </c>
      <c r="C11" s="2"/>
      <c r="D11" s="3" t="s">
        <v>34</v>
      </c>
      <c r="E11" s="33">
        <v>30</v>
      </c>
      <c r="F11" s="38"/>
      <c r="G11" s="36">
        <f t="shared" si="0"/>
        <v>0</v>
      </c>
      <c r="H11" s="36">
        <f t="shared" si="1"/>
        <v>0</v>
      </c>
      <c r="I11" s="37">
        <f t="shared" si="2"/>
        <v>0</v>
      </c>
    </row>
    <row r="12" spans="1:9" ht="76.5" x14ac:dyDescent="0.2">
      <c r="A12" s="12">
        <v>10</v>
      </c>
      <c r="B12" s="2" t="s">
        <v>15</v>
      </c>
      <c r="C12" s="2"/>
      <c r="D12" s="3" t="s">
        <v>34</v>
      </c>
      <c r="E12" s="33">
        <v>30</v>
      </c>
      <c r="F12" s="38"/>
      <c r="G12" s="36">
        <f t="shared" si="0"/>
        <v>0</v>
      </c>
      <c r="H12" s="36">
        <f t="shared" si="1"/>
        <v>0</v>
      </c>
      <c r="I12" s="37">
        <f t="shared" si="2"/>
        <v>0</v>
      </c>
    </row>
    <row r="13" spans="1:9" ht="51" x14ac:dyDescent="0.2">
      <c r="A13" s="12">
        <v>11</v>
      </c>
      <c r="B13" s="2" t="s">
        <v>16</v>
      </c>
      <c r="C13" s="2"/>
      <c r="D13" s="3" t="s">
        <v>34</v>
      </c>
      <c r="E13" s="33">
        <v>30</v>
      </c>
      <c r="F13" s="38"/>
      <c r="G13" s="36">
        <f t="shared" si="0"/>
        <v>0</v>
      </c>
      <c r="H13" s="36">
        <f t="shared" si="1"/>
        <v>0</v>
      </c>
      <c r="I13" s="37">
        <f t="shared" si="2"/>
        <v>0</v>
      </c>
    </row>
    <row r="14" spans="1:9" ht="51" x14ac:dyDescent="0.2">
      <c r="A14" s="12">
        <v>12</v>
      </c>
      <c r="B14" s="2" t="s">
        <v>17</v>
      </c>
      <c r="C14" s="2"/>
      <c r="D14" s="3" t="s">
        <v>34</v>
      </c>
      <c r="E14" s="33">
        <v>30</v>
      </c>
      <c r="F14" s="38"/>
      <c r="G14" s="36">
        <f t="shared" si="0"/>
        <v>0</v>
      </c>
      <c r="H14" s="36">
        <f t="shared" si="1"/>
        <v>0</v>
      </c>
      <c r="I14" s="37">
        <f t="shared" si="2"/>
        <v>0</v>
      </c>
    </row>
    <row r="15" spans="1:9" ht="51" x14ac:dyDescent="0.2">
      <c r="A15" s="12">
        <v>13</v>
      </c>
      <c r="B15" s="2" t="s">
        <v>18</v>
      </c>
      <c r="C15" s="2"/>
      <c r="D15" s="3" t="s">
        <v>34</v>
      </c>
      <c r="E15" s="33">
        <v>30</v>
      </c>
      <c r="F15" s="38"/>
      <c r="G15" s="36">
        <f t="shared" si="0"/>
        <v>0</v>
      </c>
      <c r="H15" s="36">
        <f t="shared" si="1"/>
        <v>0</v>
      </c>
      <c r="I15" s="37">
        <f t="shared" si="2"/>
        <v>0</v>
      </c>
    </row>
    <row r="16" spans="1:9" x14ac:dyDescent="0.2">
      <c r="A16" s="12">
        <v>14</v>
      </c>
      <c r="B16" s="2" t="s">
        <v>19</v>
      </c>
      <c r="C16" s="2"/>
      <c r="D16" s="3" t="s">
        <v>35</v>
      </c>
      <c r="E16" s="33">
        <v>120</v>
      </c>
      <c r="F16" s="38"/>
      <c r="G16" s="36">
        <f t="shared" si="0"/>
        <v>0</v>
      </c>
      <c r="H16" s="36">
        <f t="shared" si="1"/>
        <v>0</v>
      </c>
      <c r="I16" s="37">
        <f t="shared" si="2"/>
        <v>0</v>
      </c>
    </row>
    <row r="17" spans="1:9" x14ac:dyDescent="0.2">
      <c r="A17" s="12">
        <v>15</v>
      </c>
      <c r="B17" s="2" t="s">
        <v>20</v>
      </c>
      <c r="C17" s="2"/>
      <c r="D17" s="3" t="s">
        <v>35</v>
      </c>
      <c r="E17" s="33">
        <v>120</v>
      </c>
      <c r="F17" s="38"/>
      <c r="G17" s="36">
        <f t="shared" si="0"/>
        <v>0</v>
      </c>
      <c r="H17" s="36">
        <f t="shared" si="1"/>
        <v>0</v>
      </c>
      <c r="I17" s="37">
        <f t="shared" si="2"/>
        <v>0</v>
      </c>
    </row>
    <row r="18" spans="1:9" ht="63.75" x14ac:dyDescent="0.2">
      <c r="A18" s="12">
        <v>16</v>
      </c>
      <c r="B18" s="2" t="s">
        <v>21</v>
      </c>
      <c r="C18" s="2"/>
      <c r="D18" s="3" t="s">
        <v>33</v>
      </c>
      <c r="E18" s="33">
        <v>40</v>
      </c>
      <c r="F18" s="38"/>
      <c r="G18" s="36">
        <f t="shared" si="0"/>
        <v>0</v>
      </c>
      <c r="H18" s="36">
        <f t="shared" si="1"/>
        <v>0</v>
      </c>
      <c r="I18" s="37">
        <f t="shared" si="2"/>
        <v>0</v>
      </c>
    </row>
    <row r="19" spans="1:9" ht="51" x14ac:dyDescent="0.2">
      <c r="A19" s="12">
        <v>17</v>
      </c>
      <c r="B19" s="2" t="s">
        <v>22</v>
      </c>
      <c r="C19" s="2"/>
      <c r="D19" s="3" t="s">
        <v>35</v>
      </c>
      <c r="E19" s="33">
        <v>40</v>
      </c>
      <c r="F19" s="38"/>
      <c r="G19" s="36">
        <f t="shared" si="0"/>
        <v>0</v>
      </c>
      <c r="H19" s="36">
        <f t="shared" si="1"/>
        <v>0</v>
      </c>
      <c r="I19" s="37">
        <f t="shared" si="2"/>
        <v>0</v>
      </c>
    </row>
    <row r="20" spans="1:9" ht="51" x14ac:dyDescent="0.2">
      <c r="A20" s="12">
        <v>18</v>
      </c>
      <c r="B20" s="2" t="s">
        <v>22</v>
      </c>
      <c r="C20" s="2"/>
      <c r="D20" s="3" t="s">
        <v>33</v>
      </c>
      <c r="E20" s="33">
        <v>40</v>
      </c>
      <c r="F20" s="38"/>
      <c r="G20" s="36">
        <f t="shared" si="0"/>
        <v>0</v>
      </c>
      <c r="H20" s="36">
        <f t="shared" si="1"/>
        <v>0</v>
      </c>
      <c r="I20" s="37">
        <f t="shared" si="2"/>
        <v>0</v>
      </c>
    </row>
    <row r="21" spans="1:9" ht="51" x14ac:dyDescent="0.2">
      <c r="A21" s="12">
        <v>19</v>
      </c>
      <c r="B21" s="2" t="s">
        <v>23</v>
      </c>
      <c r="C21" s="2"/>
      <c r="D21" s="3" t="s">
        <v>33</v>
      </c>
      <c r="E21" s="33">
        <v>40</v>
      </c>
      <c r="F21" s="38"/>
      <c r="G21" s="36">
        <f t="shared" si="0"/>
        <v>0</v>
      </c>
      <c r="H21" s="36">
        <f t="shared" si="1"/>
        <v>0</v>
      </c>
      <c r="I21" s="37">
        <f t="shared" si="2"/>
        <v>0</v>
      </c>
    </row>
    <row r="22" spans="1:9" x14ac:dyDescent="0.2">
      <c r="A22" s="12">
        <v>20</v>
      </c>
      <c r="B22" s="2" t="s">
        <v>24</v>
      </c>
      <c r="C22" s="2"/>
      <c r="D22" s="3" t="s">
        <v>36</v>
      </c>
      <c r="E22" s="33">
        <v>20</v>
      </c>
      <c r="F22" s="38"/>
      <c r="G22" s="36">
        <f t="shared" si="0"/>
        <v>0</v>
      </c>
      <c r="H22" s="36">
        <f t="shared" si="1"/>
        <v>0</v>
      </c>
      <c r="I22" s="37">
        <f t="shared" si="2"/>
        <v>0</v>
      </c>
    </row>
    <row r="23" spans="1:9" x14ac:dyDescent="0.2">
      <c r="A23" s="12">
        <v>21</v>
      </c>
      <c r="B23" s="2" t="s">
        <v>25</v>
      </c>
      <c r="C23" s="2"/>
      <c r="D23" s="3" t="s">
        <v>31</v>
      </c>
      <c r="E23" s="33">
        <v>30</v>
      </c>
      <c r="F23" s="38"/>
      <c r="G23" s="36">
        <f t="shared" si="0"/>
        <v>0</v>
      </c>
      <c r="H23" s="36">
        <f t="shared" si="1"/>
        <v>0</v>
      </c>
      <c r="I23" s="37">
        <f t="shared" si="2"/>
        <v>0</v>
      </c>
    </row>
    <row r="24" spans="1:9" ht="63.75" x14ac:dyDescent="0.2">
      <c r="A24" s="12">
        <v>22</v>
      </c>
      <c r="B24" s="2" t="s">
        <v>26</v>
      </c>
      <c r="C24" s="2"/>
      <c r="D24" s="3" t="s">
        <v>37</v>
      </c>
      <c r="E24" s="33">
        <v>10</v>
      </c>
      <c r="F24" s="38"/>
      <c r="G24" s="36">
        <f t="shared" si="0"/>
        <v>0</v>
      </c>
      <c r="H24" s="36">
        <f t="shared" si="1"/>
        <v>0</v>
      </c>
      <c r="I24" s="37">
        <f t="shared" si="2"/>
        <v>0</v>
      </c>
    </row>
    <row r="25" spans="1:9" x14ac:dyDescent="0.2">
      <c r="A25" s="12">
        <v>23</v>
      </c>
      <c r="B25" s="2" t="s">
        <v>27</v>
      </c>
      <c r="C25" s="2"/>
      <c r="D25" s="3" t="s">
        <v>38</v>
      </c>
      <c r="E25" s="34">
        <v>30</v>
      </c>
      <c r="F25" s="38"/>
      <c r="G25" s="36">
        <f t="shared" si="0"/>
        <v>0</v>
      </c>
      <c r="H25" s="36">
        <f t="shared" si="1"/>
        <v>0</v>
      </c>
      <c r="I25" s="37">
        <f t="shared" si="2"/>
        <v>0</v>
      </c>
    </row>
    <row r="26" spans="1:9" ht="89.25" x14ac:dyDescent="0.2">
      <c r="A26" s="12">
        <v>24</v>
      </c>
      <c r="B26" s="2" t="s">
        <v>28</v>
      </c>
      <c r="C26" s="2"/>
      <c r="D26" s="3" t="s">
        <v>39</v>
      </c>
      <c r="E26" s="34">
        <v>10</v>
      </c>
      <c r="F26" s="38"/>
      <c r="G26" s="36">
        <f t="shared" si="0"/>
        <v>0</v>
      </c>
      <c r="H26" s="36">
        <f t="shared" si="1"/>
        <v>0</v>
      </c>
      <c r="I26" s="37">
        <f t="shared" si="2"/>
        <v>0</v>
      </c>
    </row>
    <row r="27" spans="1:9" ht="89.25" x14ac:dyDescent="0.2">
      <c r="A27" s="12">
        <v>25</v>
      </c>
      <c r="B27" s="2" t="s">
        <v>29</v>
      </c>
      <c r="C27" s="2"/>
      <c r="D27" s="3" t="s">
        <v>32</v>
      </c>
      <c r="E27" s="34">
        <v>6</v>
      </c>
      <c r="F27" s="38"/>
      <c r="G27" s="36">
        <f t="shared" si="0"/>
        <v>0</v>
      </c>
      <c r="H27" s="36">
        <f t="shared" si="1"/>
        <v>0</v>
      </c>
      <c r="I27" s="37">
        <f t="shared" si="2"/>
        <v>0</v>
      </c>
    </row>
    <row r="28" spans="1:9" ht="27.75" customHeight="1" x14ac:dyDescent="0.2">
      <c r="A28" s="23" t="s">
        <v>174</v>
      </c>
      <c r="F28" s="11" t="s">
        <v>58</v>
      </c>
      <c r="G28" s="32">
        <f>SUM(G3:G27)</f>
        <v>0</v>
      </c>
      <c r="H28" s="32">
        <f>SUM(H3:H27)</f>
        <v>0</v>
      </c>
      <c r="I28" s="32">
        <f>SUM(I3:I27)</f>
        <v>0</v>
      </c>
    </row>
    <row r="29" spans="1:9" x14ac:dyDescent="0.2">
      <c r="A29" s="23"/>
    </row>
    <row r="30" spans="1:9" x14ac:dyDescent="0.2">
      <c r="A30" s="23"/>
    </row>
    <row r="31" spans="1:9" x14ac:dyDescent="0.2">
      <c r="A31" s="23"/>
    </row>
  </sheetData>
  <mergeCells count="1">
    <mergeCell ref="A1:I1"/>
  </mergeCells>
  <pageMargins left="0.23622047244094491" right="0.23622047244094491" top="0.74803149606299213" bottom="0.74803149606299213" header="0.31496062992125984" footer="0.31496062992125984"/>
  <pageSetup paperSize="9" scale="86" fitToHeight="0" orientation="landscape" r:id="rId1"/>
  <headerFooter>
    <oddHeader>&amp;RZałącznik nr 2 do SWZ
Nr sprawy: ZP.62.2026</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9"/>
  <sheetViews>
    <sheetView view="pageLayout" zoomScaleNormal="100" workbookViewId="0">
      <selection activeCell="B10" sqref="B10"/>
    </sheetView>
  </sheetViews>
  <sheetFormatPr defaultRowHeight="15" x14ac:dyDescent="0.25"/>
  <cols>
    <col min="1" max="1" width="8" customWidth="1"/>
    <col min="2" max="2" width="53.140625" style="84" customWidth="1"/>
    <col min="3" max="3" width="49.85546875" style="84" customWidth="1"/>
    <col min="5" max="5" width="9.140625" style="51"/>
    <col min="6" max="6" width="15.140625" style="46" customWidth="1"/>
    <col min="7" max="7" width="15.28515625" style="46" customWidth="1"/>
    <col min="8" max="8" width="16" style="46" customWidth="1"/>
    <col min="9" max="9" width="21.28515625" style="46" customWidth="1"/>
  </cols>
  <sheetData>
    <row r="1" spans="1:10" x14ac:dyDescent="0.25">
      <c r="A1" s="91" t="s">
        <v>169</v>
      </c>
      <c r="B1" s="92"/>
      <c r="C1" s="92"/>
      <c r="D1" s="92"/>
      <c r="E1" s="92"/>
      <c r="F1" s="92"/>
      <c r="G1" s="92"/>
      <c r="H1" s="92"/>
      <c r="I1" s="92"/>
    </row>
    <row r="2" spans="1:10" s="24" customFormat="1" x14ac:dyDescent="0.25">
      <c r="A2" s="26" t="s">
        <v>165</v>
      </c>
      <c r="B2" s="26" t="s">
        <v>166</v>
      </c>
      <c r="C2" s="26" t="s">
        <v>176</v>
      </c>
      <c r="D2" s="27" t="s">
        <v>0</v>
      </c>
      <c r="E2" s="28" t="s">
        <v>1</v>
      </c>
      <c r="F2" s="29" t="s">
        <v>87</v>
      </c>
      <c r="G2" s="29" t="s">
        <v>56</v>
      </c>
      <c r="H2" s="29" t="s">
        <v>173</v>
      </c>
      <c r="I2" s="29" t="s">
        <v>57</v>
      </c>
    </row>
    <row r="3" spans="1:10" s="13" customFormat="1" ht="48.75" customHeight="1" x14ac:dyDescent="0.25">
      <c r="A3" s="12">
        <v>1</v>
      </c>
      <c r="B3" s="14" t="s">
        <v>177</v>
      </c>
      <c r="C3" s="14"/>
      <c r="D3" s="8" t="s">
        <v>2</v>
      </c>
      <c r="E3" s="53">
        <v>100</v>
      </c>
      <c r="F3" s="47"/>
      <c r="G3" s="47">
        <f>E3*F3</f>
        <v>0</v>
      </c>
      <c r="H3" s="47">
        <f>ROUND(G3*0.23,2)</f>
        <v>0</v>
      </c>
      <c r="I3" s="31">
        <f>G3+H3</f>
        <v>0</v>
      </c>
    </row>
    <row r="4" spans="1:10" s="13" customFormat="1" ht="33" customHeight="1" x14ac:dyDescent="0.25">
      <c r="A4" s="12">
        <v>2</v>
      </c>
      <c r="B4" s="2" t="s">
        <v>30</v>
      </c>
      <c r="C4" s="2"/>
      <c r="D4" s="3" t="s">
        <v>2</v>
      </c>
      <c r="E4" s="52">
        <v>70</v>
      </c>
      <c r="F4" s="47"/>
      <c r="G4" s="47">
        <f t="shared" ref="G4:G13" si="0">E4*F4</f>
        <v>0</v>
      </c>
      <c r="H4" s="47">
        <f t="shared" ref="H4:H13" si="1">ROUND(G4*0.23,2)</f>
        <v>0</v>
      </c>
      <c r="I4" s="31">
        <f t="shared" ref="I4:I13" si="2">G4+H4</f>
        <v>0</v>
      </c>
      <c r="J4" s="6"/>
    </row>
    <row r="5" spans="1:10" s="13" customFormat="1" ht="140.25" x14ac:dyDescent="0.25">
      <c r="A5" s="12">
        <v>3</v>
      </c>
      <c r="B5" s="2" t="s">
        <v>149</v>
      </c>
      <c r="C5" s="2"/>
      <c r="D5" s="3" t="s">
        <v>2</v>
      </c>
      <c r="E5" s="52">
        <v>50</v>
      </c>
      <c r="F5" s="48"/>
      <c r="G5" s="47">
        <f t="shared" si="0"/>
        <v>0</v>
      </c>
      <c r="H5" s="47">
        <f t="shared" si="1"/>
        <v>0</v>
      </c>
      <c r="I5" s="31">
        <f t="shared" si="2"/>
        <v>0</v>
      </c>
      <c r="J5" s="16"/>
    </row>
    <row r="6" spans="1:10" s="13" customFormat="1" ht="30" customHeight="1" x14ac:dyDescent="0.25">
      <c r="A6" s="12">
        <v>4</v>
      </c>
      <c r="B6" s="14" t="s">
        <v>130</v>
      </c>
      <c r="C6" s="14"/>
      <c r="D6" s="8" t="s">
        <v>81</v>
      </c>
      <c r="E6" s="53">
        <v>80</v>
      </c>
      <c r="F6" s="47"/>
      <c r="G6" s="47">
        <f t="shared" si="0"/>
        <v>0</v>
      </c>
      <c r="H6" s="47">
        <f t="shared" si="1"/>
        <v>0</v>
      </c>
      <c r="I6" s="31">
        <f t="shared" si="2"/>
        <v>0</v>
      </c>
    </row>
    <row r="7" spans="1:10" s="13" customFormat="1" ht="33" customHeight="1" x14ac:dyDescent="0.25">
      <c r="A7" s="12">
        <v>5</v>
      </c>
      <c r="B7" s="14" t="s">
        <v>40</v>
      </c>
      <c r="C7" s="14"/>
      <c r="D7" s="8" t="s">
        <v>81</v>
      </c>
      <c r="E7" s="53">
        <v>240</v>
      </c>
      <c r="F7" s="47"/>
      <c r="G7" s="47">
        <f t="shared" si="0"/>
        <v>0</v>
      </c>
      <c r="H7" s="47">
        <f t="shared" si="1"/>
        <v>0</v>
      </c>
      <c r="I7" s="31">
        <f t="shared" si="2"/>
        <v>0</v>
      </c>
    </row>
    <row r="8" spans="1:10" s="13" customFormat="1" ht="59.25" customHeight="1" x14ac:dyDescent="0.25">
      <c r="A8" s="12">
        <v>6</v>
      </c>
      <c r="B8" s="14" t="s">
        <v>55</v>
      </c>
      <c r="C8" s="14"/>
      <c r="D8" s="8" t="s">
        <v>2</v>
      </c>
      <c r="E8" s="53">
        <v>1000</v>
      </c>
      <c r="F8" s="49"/>
      <c r="G8" s="47">
        <f t="shared" si="0"/>
        <v>0</v>
      </c>
      <c r="H8" s="47">
        <f t="shared" si="1"/>
        <v>0</v>
      </c>
      <c r="I8" s="31">
        <f t="shared" si="2"/>
        <v>0</v>
      </c>
    </row>
    <row r="9" spans="1:10" s="13" customFormat="1" ht="40.5" customHeight="1" x14ac:dyDescent="0.25">
      <c r="A9" s="12">
        <v>7</v>
      </c>
      <c r="B9" s="14" t="s">
        <v>137</v>
      </c>
      <c r="C9" s="14"/>
      <c r="D9" s="8" t="s">
        <v>2</v>
      </c>
      <c r="E9" s="53">
        <v>100</v>
      </c>
      <c r="F9" s="49"/>
      <c r="G9" s="47">
        <f t="shared" si="0"/>
        <v>0</v>
      </c>
      <c r="H9" s="47">
        <f t="shared" si="1"/>
        <v>0</v>
      </c>
      <c r="I9" s="31">
        <f t="shared" si="2"/>
        <v>0</v>
      </c>
    </row>
    <row r="10" spans="1:10" ht="18.75" customHeight="1" x14ac:dyDescent="0.25">
      <c r="A10" s="12">
        <v>8</v>
      </c>
      <c r="B10" s="2" t="s">
        <v>4</v>
      </c>
      <c r="C10" s="2"/>
      <c r="D10" s="8" t="s">
        <v>2</v>
      </c>
      <c r="E10" s="52">
        <v>350</v>
      </c>
      <c r="F10" s="30"/>
      <c r="G10" s="47">
        <f t="shared" si="0"/>
        <v>0</v>
      </c>
      <c r="H10" s="47">
        <f t="shared" si="1"/>
        <v>0</v>
      </c>
      <c r="I10" s="31">
        <f t="shared" si="2"/>
        <v>0</v>
      </c>
    </row>
    <row r="11" spans="1:10" ht="18.75" customHeight="1" x14ac:dyDescent="0.25">
      <c r="A11" s="12">
        <v>9</v>
      </c>
      <c r="B11" s="2" t="s">
        <v>5</v>
      </c>
      <c r="C11" s="2"/>
      <c r="D11" s="8" t="s">
        <v>2</v>
      </c>
      <c r="E11" s="52">
        <v>300</v>
      </c>
      <c r="F11" s="30"/>
      <c r="G11" s="47">
        <f t="shared" si="0"/>
        <v>0</v>
      </c>
      <c r="H11" s="47">
        <f t="shared" si="1"/>
        <v>0</v>
      </c>
      <c r="I11" s="31">
        <f t="shared" si="2"/>
        <v>0</v>
      </c>
    </row>
    <row r="12" spans="1:10" ht="16.5" customHeight="1" x14ac:dyDescent="0.25">
      <c r="A12" s="12">
        <v>10</v>
      </c>
      <c r="B12" s="2" t="s">
        <v>6</v>
      </c>
      <c r="C12" s="2"/>
      <c r="D12" s="8" t="s">
        <v>2</v>
      </c>
      <c r="E12" s="52">
        <v>100</v>
      </c>
      <c r="F12" s="30"/>
      <c r="G12" s="47">
        <f t="shared" si="0"/>
        <v>0</v>
      </c>
      <c r="H12" s="47">
        <f t="shared" si="1"/>
        <v>0</v>
      </c>
      <c r="I12" s="31">
        <f t="shared" si="2"/>
        <v>0</v>
      </c>
    </row>
    <row r="13" spans="1:10" ht="21.75" customHeight="1" x14ac:dyDescent="0.25">
      <c r="A13" s="12">
        <v>11</v>
      </c>
      <c r="B13" s="2" t="s">
        <v>7</v>
      </c>
      <c r="C13" s="2"/>
      <c r="D13" s="8" t="s">
        <v>2</v>
      </c>
      <c r="E13" s="52">
        <v>300</v>
      </c>
      <c r="F13" s="30"/>
      <c r="G13" s="47">
        <f t="shared" si="0"/>
        <v>0</v>
      </c>
      <c r="H13" s="47">
        <f t="shared" si="1"/>
        <v>0</v>
      </c>
      <c r="I13" s="31">
        <f t="shared" si="2"/>
        <v>0</v>
      </c>
    </row>
    <row r="14" spans="1:10" x14ac:dyDescent="0.25">
      <c r="A14" s="23" t="s">
        <v>174</v>
      </c>
      <c r="B14" s="82"/>
      <c r="C14" s="82"/>
      <c r="D14" s="6"/>
      <c r="E14" s="54"/>
      <c r="F14" s="32" t="s">
        <v>58</v>
      </c>
      <c r="G14" s="32">
        <f>SUM(G3:G13)</f>
        <v>0</v>
      </c>
      <c r="H14" s="32">
        <f>SUM(H3:H13)</f>
        <v>0</v>
      </c>
      <c r="I14" s="32">
        <f>SUM(I3:I13)</f>
        <v>0</v>
      </c>
    </row>
    <row r="15" spans="1:10" ht="15" customHeight="1" x14ac:dyDescent="0.25">
      <c r="A15" s="6"/>
      <c r="B15" s="82"/>
      <c r="C15" s="82"/>
      <c r="D15" s="6"/>
      <c r="E15" s="54"/>
      <c r="F15" s="15"/>
      <c r="G15" s="15"/>
      <c r="H15" s="15"/>
      <c r="I15" s="15"/>
    </row>
    <row r="16" spans="1:10" x14ac:dyDescent="0.25">
      <c r="A16" s="1"/>
      <c r="B16" s="83"/>
      <c r="C16" s="83"/>
      <c r="D16" s="1"/>
      <c r="E16" s="55"/>
      <c r="F16" s="50"/>
      <c r="G16" s="50"/>
      <c r="H16" s="50"/>
      <c r="I16" s="50"/>
    </row>
    <row r="17" spans="1:9" x14ac:dyDescent="0.25">
      <c r="A17" s="21" t="s">
        <v>139</v>
      </c>
      <c r="B17" s="83"/>
      <c r="C17" s="83"/>
      <c r="D17" s="1"/>
      <c r="E17" s="55"/>
      <c r="F17" s="50"/>
      <c r="G17" s="50"/>
      <c r="H17" s="50"/>
      <c r="I17" s="50"/>
    </row>
    <row r="18" spans="1:9" x14ac:dyDescent="0.25">
      <c r="A18" s="1" t="s">
        <v>163</v>
      </c>
      <c r="B18" s="83"/>
      <c r="C18" s="83"/>
      <c r="D18" s="1"/>
      <c r="E18" s="55"/>
      <c r="F18" s="50"/>
      <c r="G18" s="50"/>
      <c r="H18" s="50"/>
      <c r="I18" s="50"/>
    </row>
    <row r="19" spans="1:9" x14ac:dyDescent="0.25">
      <c r="A19" s="1" t="s">
        <v>141</v>
      </c>
      <c r="B19" s="83"/>
      <c r="C19" s="83"/>
      <c r="D19" s="1"/>
      <c r="E19" s="55"/>
      <c r="F19" s="50"/>
      <c r="G19" s="50"/>
      <c r="H19" s="50"/>
      <c r="I19" s="50"/>
    </row>
    <row r="20" spans="1:9" x14ac:dyDescent="0.25">
      <c r="A20" s="1" t="s">
        <v>148</v>
      </c>
      <c r="B20" s="83"/>
      <c r="C20" s="83"/>
      <c r="D20" s="1"/>
      <c r="E20" s="55"/>
      <c r="F20" s="50"/>
      <c r="G20" s="50"/>
      <c r="H20" s="50"/>
      <c r="I20" s="50"/>
    </row>
    <row r="21" spans="1:9" ht="39" x14ac:dyDescent="0.25">
      <c r="A21" s="1"/>
      <c r="B21" s="83" t="s">
        <v>140</v>
      </c>
      <c r="C21" s="83"/>
      <c r="D21" s="1"/>
      <c r="E21" s="55"/>
      <c r="F21" s="50"/>
      <c r="G21" s="50"/>
      <c r="H21" s="50"/>
      <c r="I21" s="50"/>
    </row>
    <row r="22" spans="1:9" x14ac:dyDescent="0.25">
      <c r="A22" s="1" t="s">
        <v>142</v>
      </c>
      <c r="B22" s="83"/>
      <c r="C22" s="83"/>
      <c r="D22" s="1"/>
      <c r="E22" s="55"/>
      <c r="F22" s="50"/>
      <c r="G22" s="50"/>
      <c r="H22" s="50"/>
      <c r="I22" s="50"/>
    </row>
    <row r="23" spans="1:9" x14ac:dyDescent="0.25">
      <c r="A23" s="1" t="s">
        <v>143</v>
      </c>
      <c r="B23" s="83"/>
      <c r="C23" s="83"/>
      <c r="D23" s="1"/>
      <c r="E23" s="55"/>
      <c r="F23" s="50"/>
      <c r="G23" s="50"/>
      <c r="H23" s="50"/>
      <c r="I23" s="50"/>
    </row>
    <row r="24" spans="1:9" x14ac:dyDescent="0.25">
      <c r="A24" s="1" t="s">
        <v>144</v>
      </c>
      <c r="B24" s="83"/>
      <c r="C24" s="83"/>
      <c r="D24" s="1"/>
      <c r="E24" s="55"/>
      <c r="F24" s="50"/>
      <c r="G24" s="50"/>
      <c r="H24" s="50"/>
      <c r="I24" s="50"/>
    </row>
    <row r="25" spans="1:9" x14ac:dyDescent="0.25">
      <c r="A25" s="1" t="s">
        <v>145</v>
      </c>
      <c r="B25" s="83"/>
      <c r="C25" s="83"/>
      <c r="D25" s="1"/>
      <c r="E25" s="55"/>
      <c r="F25" s="50"/>
      <c r="G25" s="50"/>
      <c r="H25" s="50"/>
      <c r="I25" s="50"/>
    </row>
    <row r="26" spans="1:9" x14ac:dyDescent="0.25">
      <c r="A26" s="1" t="s">
        <v>146</v>
      </c>
      <c r="B26" s="83"/>
      <c r="C26" s="83"/>
      <c r="D26" s="1"/>
      <c r="E26" s="55"/>
      <c r="F26" s="50"/>
      <c r="G26" s="50"/>
      <c r="H26" s="50"/>
      <c r="I26" s="50"/>
    </row>
    <row r="27" spans="1:9" x14ac:dyDescent="0.25">
      <c r="A27" s="1" t="s">
        <v>147</v>
      </c>
      <c r="B27" s="83"/>
      <c r="C27" s="83"/>
      <c r="D27" s="1"/>
      <c r="E27" s="55"/>
      <c r="F27" s="50"/>
      <c r="G27" s="50"/>
      <c r="H27" s="50"/>
      <c r="I27" s="50"/>
    </row>
    <row r="28" spans="1:9" x14ac:dyDescent="0.25">
      <c r="A28" s="1" t="s">
        <v>164</v>
      </c>
      <c r="B28" s="83"/>
      <c r="C28" s="83"/>
      <c r="D28" s="1"/>
      <c r="E28" s="55"/>
      <c r="F28" s="50"/>
      <c r="G28" s="50"/>
      <c r="H28" s="50"/>
      <c r="I28" s="50"/>
    </row>
    <row r="29" spans="1:9" x14ac:dyDescent="0.25">
      <c r="A29" s="1"/>
      <c r="B29" s="83"/>
      <c r="C29" s="83"/>
      <c r="D29" s="1"/>
      <c r="E29" s="55"/>
      <c r="F29" s="50"/>
      <c r="G29" s="50"/>
      <c r="H29" s="50"/>
      <c r="I29" s="50"/>
    </row>
  </sheetData>
  <mergeCells count="1">
    <mergeCell ref="A1:I1"/>
  </mergeCells>
  <pageMargins left="0.70866141732283472" right="0.70866141732283472" top="0.74803149606299213" bottom="0.74803149606299213" header="0.31496062992125984" footer="0.31496062992125984"/>
  <pageSetup paperSize="9" scale="65" orientation="landscape" r:id="rId1"/>
  <headerFooter>
    <oddHeader>&amp;C&amp;"Arial Narrow,Pogrubiony" &amp;RZałącznik nr 2 do SWZ
Nr sprawy: ZP.62.2026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7"/>
  <sheetViews>
    <sheetView view="pageLayout" zoomScaleNormal="100" workbookViewId="0">
      <selection activeCell="B4" sqref="B4:B6"/>
    </sheetView>
  </sheetViews>
  <sheetFormatPr defaultRowHeight="12.75" x14ac:dyDescent="0.2"/>
  <cols>
    <col min="1" max="1" width="6.140625" style="1" customWidth="1"/>
    <col min="2" max="2" width="73.5703125" style="1" customWidth="1"/>
    <col min="3" max="3" width="54.140625" style="1" customWidth="1"/>
    <col min="4" max="4" width="9.140625" style="1"/>
    <col min="5" max="5" width="9.140625" style="55"/>
    <col min="6" max="6" width="15.42578125" style="50" customWidth="1"/>
    <col min="7" max="7" width="15" style="50" customWidth="1"/>
    <col min="8" max="8" width="13.7109375" style="50" customWidth="1"/>
    <col min="9" max="9" width="15.85546875" style="50" customWidth="1"/>
    <col min="10" max="16384" width="9.140625" style="1"/>
  </cols>
  <sheetData>
    <row r="1" spans="1:10" ht="16.5" x14ac:dyDescent="0.3">
      <c r="A1" s="93" t="s">
        <v>168</v>
      </c>
      <c r="B1" s="94"/>
      <c r="C1" s="94"/>
      <c r="D1" s="94"/>
      <c r="E1" s="94"/>
      <c r="F1" s="94"/>
      <c r="G1" s="94"/>
      <c r="H1" s="94"/>
      <c r="I1" s="95"/>
    </row>
    <row r="2" spans="1:10" ht="16.5" x14ac:dyDescent="0.2">
      <c r="A2" s="57" t="s">
        <v>165</v>
      </c>
      <c r="B2" s="57" t="s">
        <v>166</v>
      </c>
      <c r="C2" s="57" t="s">
        <v>176</v>
      </c>
      <c r="D2" s="58" t="s">
        <v>0</v>
      </c>
      <c r="E2" s="59" t="s">
        <v>1</v>
      </c>
      <c r="F2" s="74" t="s">
        <v>87</v>
      </c>
      <c r="G2" s="74" t="s">
        <v>56</v>
      </c>
      <c r="H2" s="74" t="s">
        <v>173</v>
      </c>
      <c r="I2" s="74" t="s">
        <v>57</v>
      </c>
    </row>
    <row r="3" spans="1:10" s="6" customFormat="1" ht="16.5" x14ac:dyDescent="0.2">
      <c r="A3" s="60">
        <v>1</v>
      </c>
      <c r="B3" s="61" t="s">
        <v>41</v>
      </c>
      <c r="C3" s="61"/>
      <c r="D3" s="62" t="s">
        <v>54</v>
      </c>
      <c r="E3" s="64">
        <v>300</v>
      </c>
      <c r="F3" s="75"/>
      <c r="G3" s="76">
        <f>E3*F3</f>
        <v>0</v>
      </c>
      <c r="H3" s="76">
        <f>ROUND(G3*0.23,2)</f>
        <v>0</v>
      </c>
      <c r="I3" s="68">
        <f>G3+H3</f>
        <v>0</v>
      </c>
    </row>
    <row r="4" spans="1:10" s="6" customFormat="1" ht="16.5" x14ac:dyDescent="0.3">
      <c r="A4" s="63">
        <v>2</v>
      </c>
      <c r="B4" s="61" t="s">
        <v>42</v>
      </c>
      <c r="C4" s="61"/>
      <c r="D4" s="62" t="s">
        <v>54</v>
      </c>
      <c r="E4" s="64">
        <v>5</v>
      </c>
      <c r="F4" s="75"/>
      <c r="G4" s="76">
        <f t="shared" ref="G4:G25" si="0">E4*F4</f>
        <v>0</v>
      </c>
      <c r="H4" s="76">
        <f t="shared" ref="H4:H25" si="1">ROUND(G4*0.23,2)</f>
        <v>0</v>
      </c>
      <c r="I4" s="68">
        <f t="shared" ref="I4:I25" si="2">G4+H4</f>
        <v>0</v>
      </c>
    </row>
    <row r="5" spans="1:10" s="6" customFormat="1" ht="16.5" x14ac:dyDescent="0.2">
      <c r="A5" s="60">
        <v>3</v>
      </c>
      <c r="B5" s="61" t="s">
        <v>132</v>
      </c>
      <c r="C5" s="65"/>
      <c r="D5" s="62" t="s">
        <v>54</v>
      </c>
      <c r="E5" s="64">
        <v>5</v>
      </c>
      <c r="F5" s="75"/>
      <c r="G5" s="76">
        <f t="shared" si="0"/>
        <v>0</v>
      </c>
      <c r="H5" s="76">
        <f t="shared" si="1"/>
        <v>0</v>
      </c>
      <c r="I5" s="68">
        <f t="shared" si="2"/>
        <v>0</v>
      </c>
    </row>
    <row r="6" spans="1:10" s="6" customFormat="1" ht="16.5" x14ac:dyDescent="0.3">
      <c r="A6" s="63">
        <v>4</v>
      </c>
      <c r="B6" s="61" t="s">
        <v>133</v>
      </c>
      <c r="C6" s="65"/>
      <c r="D6" s="62" t="s">
        <v>54</v>
      </c>
      <c r="E6" s="64">
        <v>5</v>
      </c>
      <c r="F6" s="75"/>
      <c r="G6" s="76">
        <f t="shared" si="0"/>
        <v>0</v>
      </c>
      <c r="H6" s="76">
        <f t="shared" si="1"/>
        <v>0</v>
      </c>
      <c r="I6" s="68">
        <f t="shared" si="2"/>
        <v>0</v>
      </c>
    </row>
    <row r="7" spans="1:10" s="6" customFormat="1" ht="16.5" x14ac:dyDescent="0.2">
      <c r="A7" s="60">
        <v>5</v>
      </c>
      <c r="B7" s="61" t="s">
        <v>43</v>
      </c>
      <c r="C7" s="61"/>
      <c r="D7" s="62" t="s">
        <v>54</v>
      </c>
      <c r="E7" s="64">
        <v>130</v>
      </c>
      <c r="F7" s="67"/>
      <c r="G7" s="76">
        <f t="shared" si="0"/>
        <v>0</v>
      </c>
      <c r="H7" s="76">
        <f t="shared" si="1"/>
        <v>0</v>
      </c>
      <c r="I7" s="68">
        <f t="shared" si="2"/>
        <v>0</v>
      </c>
    </row>
    <row r="8" spans="1:10" s="6" customFormat="1" ht="16.5" x14ac:dyDescent="0.3">
      <c r="A8" s="63">
        <v>6</v>
      </c>
      <c r="B8" s="61" t="s">
        <v>134</v>
      </c>
      <c r="C8" s="61"/>
      <c r="D8" s="62" t="s">
        <v>54</v>
      </c>
      <c r="E8" s="64">
        <v>10</v>
      </c>
      <c r="F8" s="67"/>
      <c r="G8" s="76">
        <f t="shared" si="0"/>
        <v>0</v>
      </c>
      <c r="H8" s="76">
        <f t="shared" si="1"/>
        <v>0</v>
      </c>
      <c r="I8" s="68">
        <f t="shared" si="2"/>
        <v>0</v>
      </c>
    </row>
    <row r="9" spans="1:10" s="6" customFormat="1" ht="16.5" x14ac:dyDescent="0.2">
      <c r="A9" s="60">
        <v>7</v>
      </c>
      <c r="B9" s="61" t="s">
        <v>44</v>
      </c>
      <c r="C9" s="61"/>
      <c r="D9" s="62" t="s">
        <v>54</v>
      </c>
      <c r="E9" s="64">
        <v>6</v>
      </c>
      <c r="F9" s="67"/>
      <c r="G9" s="76">
        <f t="shared" si="0"/>
        <v>0</v>
      </c>
      <c r="H9" s="76">
        <f t="shared" si="1"/>
        <v>0</v>
      </c>
      <c r="I9" s="68">
        <f t="shared" si="2"/>
        <v>0</v>
      </c>
    </row>
    <row r="10" spans="1:10" s="6" customFormat="1" ht="16.5" x14ac:dyDescent="0.3">
      <c r="A10" s="63">
        <v>8</v>
      </c>
      <c r="B10" s="61" t="s">
        <v>45</v>
      </c>
      <c r="C10" s="61"/>
      <c r="D10" s="62" t="s">
        <v>54</v>
      </c>
      <c r="E10" s="64">
        <v>6</v>
      </c>
      <c r="F10" s="67"/>
      <c r="G10" s="76">
        <f t="shared" si="0"/>
        <v>0</v>
      </c>
      <c r="H10" s="76">
        <f t="shared" si="1"/>
        <v>0</v>
      </c>
      <c r="I10" s="68">
        <f t="shared" si="2"/>
        <v>0</v>
      </c>
    </row>
    <row r="11" spans="1:10" s="6" customFormat="1" ht="16.5" x14ac:dyDescent="0.2">
      <c r="A11" s="60">
        <v>9</v>
      </c>
      <c r="B11" s="61" t="s">
        <v>125</v>
      </c>
      <c r="C11" s="61"/>
      <c r="D11" s="62" t="s">
        <v>81</v>
      </c>
      <c r="E11" s="64">
        <v>20</v>
      </c>
      <c r="F11" s="67"/>
      <c r="G11" s="76">
        <f t="shared" si="0"/>
        <v>0</v>
      </c>
      <c r="H11" s="76">
        <f t="shared" si="1"/>
        <v>0</v>
      </c>
      <c r="I11" s="68">
        <f t="shared" si="2"/>
        <v>0</v>
      </c>
      <c r="J11" s="5"/>
    </row>
    <row r="12" spans="1:10" s="6" customFormat="1" ht="16.5" x14ac:dyDescent="0.3">
      <c r="A12" s="63">
        <v>10</v>
      </c>
      <c r="B12" s="61" t="s">
        <v>129</v>
      </c>
      <c r="C12" s="61"/>
      <c r="D12" s="62" t="s">
        <v>81</v>
      </c>
      <c r="E12" s="64">
        <v>5</v>
      </c>
      <c r="F12" s="67"/>
      <c r="G12" s="76">
        <f t="shared" si="0"/>
        <v>0</v>
      </c>
      <c r="H12" s="76">
        <f t="shared" si="1"/>
        <v>0</v>
      </c>
      <c r="I12" s="68">
        <f t="shared" si="2"/>
        <v>0</v>
      </c>
      <c r="J12" s="5"/>
    </row>
    <row r="13" spans="1:10" s="6" customFormat="1" ht="29.25" customHeight="1" x14ac:dyDescent="0.2">
      <c r="A13" s="60">
        <v>11</v>
      </c>
      <c r="B13" s="61" t="s">
        <v>124</v>
      </c>
      <c r="C13" s="61"/>
      <c r="D13" s="62" t="s">
        <v>88</v>
      </c>
      <c r="E13" s="64">
        <v>100</v>
      </c>
      <c r="F13" s="67"/>
      <c r="G13" s="76">
        <f t="shared" si="0"/>
        <v>0</v>
      </c>
      <c r="H13" s="76">
        <f t="shared" si="1"/>
        <v>0</v>
      </c>
      <c r="I13" s="68">
        <f t="shared" si="2"/>
        <v>0</v>
      </c>
      <c r="J13" s="5"/>
    </row>
    <row r="14" spans="1:10" s="6" customFormat="1" ht="66" x14ac:dyDescent="0.3">
      <c r="A14" s="63">
        <v>12</v>
      </c>
      <c r="B14" s="61" t="s">
        <v>46</v>
      </c>
      <c r="C14" s="61"/>
      <c r="D14" s="62" t="s">
        <v>81</v>
      </c>
      <c r="E14" s="64">
        <v>1000</v>
      </c>
      <c r="F14" s="67"/>
      <c r="G14" s="76">
        <f t="shared" si="0"/>
        <v>0</v>
      </c>
      <c r="H14" s="76">
        <f t="shared" si="1"/>
        <v>0</v>
      </c>
      <c r="I14" s="68">
        <f t="shared" si="2"/>
        <v>0</v>
      </c>
      <c r="J14" s="16"/>
    </row>
    <row r="15" spans="1:10" s="6" customFormat="1" ht="99" x14ac:dyDescent="0.2">
      <c r="A15" s="60">
        <v>13</v>
      </c>
      <c r="B15" s="61" t="s">
        <v>47</v>
      </c>
      <c r="C15" s="61"/>
      <c r="D15" s="62" t="s">
        <v>81</v>
      </c>
      <c r="E15" s="64">
        <v>1000</v>
      </c>
      <c r="F15" s="67"/>
      <c r="G15" s="76">
        <f t="shared" si="0"/>
        <v>0</v>
      </c>
      <c r="H15" s="76">
        <f t="shared" si="1"/>
        <v>0</v>
      </c>
      <c r="I15" s="68">
        <f t="shared" si="2"/>
        <v>0</v>
      </c>
      <c r="J15" s="16"/>
    </row>
    <row r="16" spans="1:10" s="6" customFormat="1" ht="66" x14ac:dyDescent="0.3">
      <c r="A16" s="63">
        <v>14</v>
      </c>
      <c r="B16" s="61" t="s">
        <v>48</v>
      </c>
      <c r="C16" s="61"/>
      <c r="D16" s="62" t="s">
        <v>81</v>
      </c>
      <c r="E16" s="64">
        <v>400</v>
      </c>
      <c r="F16" s="67"/>
      <c r="G16" s="76">
        <f t="shared" si="0"/>
        <v>0</v>
      </c>
      <c r="H16" s="76">
        <f t="shared" si="1"/>
        <v>0</v>
      </c>
      <c r="I16" s="68">
        <f t="shared" si="2"/>
        <v>0</v>
      </c>
      <c r="J16" s="16"/>
    </row>
    <row r="17" spans="1:10" s="6" customFormat="1" ht="99" x14ac:dyDescent="0.2">
      <c r="A17" s="60">
        <v>15</v>
      </c>
      <c r="B17" s="61" t="s">
        <v>49</v>
      </c>
      <c r="C17" s="61"/>
      <c r="D17" s="62" t="s">
        <v>81</v>
      </c>
      <c r="E17" s="64">
        <v>400</v>
      </c>
      <c r="F17" s="67"/>
      <c r="G17" s="76">
        <f t="shared" si="0"/>
        <v>0</v>
      </c>
      <c r="H17" s="76">
        <f t="shared" si="1"/>
        <v>0</v>
      </c>
      <c r="I17" s="68">
        <f t="shared" si="2"/>
        <v>0</v>
      </c>
      <c r="J17" s="16"/>
    </row>
    <row r="18" spans="1:10" s="6" customFormat="1" ht="24" customHeight="1" x14ac:dyDescent="0.3">
      <c r="A18" s="63">
        <v>16</v>
      </c>
      <c r="B18" s="61" t="s">
        <v>50</v>
      </c>
      <c r="C18" s="61"/>
      <c r="D18" s="62" t="s">
        <v>54</v>
      </c>
      <c r="E18" s="64">
        <v>250</v>
      </c>
      <c r="F18" s="67"/>
      <c r="G18" s="76">
        <f t="shared" si="0"/>
        <v>0</v>
      </c>
      <c r="H18" s="76">
        <f t="shared" si="1"/>
        <v>0</v>
      </c>
      <c r="I18" s="68">
        <f t="shared" si="2"/>
        <v>0</v>
      </c>
    </row>
    <row r="19" spans="1:10" s="6" customFormat="1" ht="32.25" customHeight="1" x14ac:dyDescent="0.2">
      <c r="A19" s="60">
        <v>17</v>
      </c>
      <c r="B19" s="61" t="s">
        <v>51</v>
      </c>
      <c r="C19" s="61"/>
      <c r="D19" s="62" t="s">
        <v>54</v>
      </c>
      <c r="E19" s="64">
        <v>300</v>
      </c>
      <c r="F19" s="67"/>
      <c r="G19" s="76">
        <f t="shared" si="0"/>
        <v>0</v>
      </c>
      <c r="H19" s="76">
        <f t="shared" si="1"/>
        <v>0</v>
      </c>
      <c r="I19" s="68">
        <f t="shared" si="2"/>
        <v>0</v>
      </c>
    </row>
    <row r="20" spans="1:10" s="6" customFormat="1" ht="23.25" customHeight="1" x14ac:dyDescent="0.3">
      <c r="A20" s="63">
        <v>18</v>
      </c>
      <c r="B20" s="61" t="s">
        <v>52</v>
      </c>
      <c r="C20" s="61"/>
      <c r="D20" s="62" t="s">
        <v>54</v>
      </c>
      <c r="E20" s="64">
        <v>120</v>
      </c>
      <c r="F20" s="67"/>
      <c r="G20" s="76">
        <f t="shared" si="0"/>
        <v>0</v>
      </c>
      <c r="H20" s="76">
        <f t="shared" si="1"/>
        <v>0</v>
      </c>
      <c r="I20" s="68">
        <f t="shared" si="2"/>
        <v>0</v>
      </c>
    </row>
    <row r="21" spans="1:10" s="6" customFormat="1" ht="16.5" x14ac:dyDescent="0.2">
      <c r="A21" s="60">
        <v>19</v>
      </c>
      <c r="B21" s="61" t="s">
        <v>178</v>
      </c>
      <c r="C21" s="61"/>
      <c r="D21" s="62" t="s">
        <v>88</v>
      </c>
      <c r="E21" s="64">
        <v>1200</v>
      </c>
      <c r="F21" s="67"/>
      <c r="G21" s="76">
        <f t="shared" si="0"/>
        <v>0</v>
      </c>
      <c r="H21" s="76">
        <f t="shared" si="1"/>
        <v>0</v>
      </c>
      <c r="I21" s="68">
        <f t="shared" si="2"/>
        <v>0</v>
      </c>
      <c r="J21" s="5"/>
    </row>
    <row r="22" spans="1:10" s="6" customFormat="1" ht="33" x14ac:dyDescent="0.3">
      <c r="A22" s="63">
        <v>20</v>
      </c>
      <c r="B22" s="61" t="s">
        <v>131</v>
      </c>
      <c r="C22" s="65"/>
      <c r="D22" s="69" t="s">
        <v>81</v>
      </c>
      <c r="E22" s="70">
        <v>150</v>
      </c>
      <c r="F22" s="71"/>
      <c r="G22" s="76">
        <f t="shared" si="0"/>
        <v>0</v>
      </c>
      <c r="H22" s="76">
        <f t="shared" si="1"/>
        <v>0</v>
      </c>
      <c r="I22" s="68">
        <f t="shared" si="2"/>
        <v>0</v>
      </c>
      <c r="J22" s="22"/>
    </row>
    <row r="23" spans="1:10" s="6" customFormat="1" ht="16.5" x14ac:dyDescent="0.2">
      <c r="A23" s="60">
        <v>21</v>
      </c>
      <c r="B23" s="61" t="s">
        <v>123</v>
      </c>
      <c r="C23" s="61"/>
      <c r="D23" s="62" t="s">
        <v>81</v>
      </c>
      <c r="E23" s="64">
        <v>30</v>
      </c>
      <c r="F23" s="67"/>
      <c r="G23" s="76">
        <f t="shared" si="0"/>
        <v>0</v>
      </c>
      <c r="H23" s="76">
        <f t="shared" si="1"/>
        <v>0</v>
      </c>
      <c r="I23" s="68">
        <f t="shared" si="2"/>
        <v>0</v>
      </c>
    </row>
    <row r="24" spans="1:10" s="6" customFormat="1" ht="24" customHeight="1" x14ac:dyDescent="0.3">
      <c r="A24" s="63">
        <v>22</v>
      </c>
      <c r="B24" s="61" t="s">
        <v>128</v>
      </c>
      <c r="C24" s="61"/>
      <c r="D24" s="62" t="s">
        <v>54</v>
      </c>
      <c r="E24" s="64">
        <v>5</v>
      </c>
      <c r="F24" s="67"/>
      <c r="G24" s="76">
        <f t="shared" si="0"/>
        <v>0</v>
      </c>
      <c r="H24" s="76">
        <f t="shared" si="1"/>
        <v>0</v>
      </c>
      <c r="I24" s="68">
        <f t="shared" si="2"/>
        <v>0</v>
      </c>
    </row>
    <row r="25" spans="1:10" s="6" customFormat="1" ht="24.75" customHeight="1" x14ac:dyDescent="0.2">
      <c r="A25" s="60">
        <v>23</v>
      </c>
      <c r="B25" s="61" t="s">
        <v>53</v>
      </c>
      <c r="C25" s="61"/>
      <c r="D25" s="62" t="s">
        <v>54</v>
      </c>
      <c r="E25" s="64">
        <v>10</v>
      </c>
      <c r="F25" s="67"/>
      <c r="G25" s="76">
        <f t="shared" si="0"/>
        <v>0</v>
      </c>
      <c r="H25" s="76">
        <f t="shared" si="1"/>
        <v>0</v>
      </c>
      <c r="I25" s="68">
        <f t="shared" si="2"/>
        <v>0</v>
      </c>
    </row>
    <row r="26" spans="1:10" s="6" customFormat="1" ht="16.5" x14ac:dyDescent="0.3">
      <c r="A26" s="72"/>
      <c r="B26" s="72"/>
      <c r="C26" s="72"/>
      <c r="D26" s="72"/>
      <c r="E26" s="73"/>
      <c r="F26" s="77" t="s">
        <v>58</v>
      </c>
      <c r="G26" s="66">
        <f>SUM(G3:G25)</f>
        <v>0</v>
      </c>
      <c r="H26" s="66">
        <f>SUM(H3:H25)</f>
        <v>0</v>
      </c>
      <c r="I26" s="66">
        <f>SUM(I3:I25)</f>
        <v>0</v>
      </c>
    </row>
    <row r="27" spans="1:10" s="6" customFormat="1" x14ac:dyDescent="0.2">
      <c r="E27" s="54"/>
      <c r="F27" s="15"/>
      <c r="G27" s="15"/>
      <c r="H27" s="15"/>
      <c r="I27" s="15"/>
    </row>
    <row r="31" spans="1:10" x14ac:dyDescent="0.2">
      <c r="B31" s="21" t="s">
        <v>151</v>
      </c>
      <c r="C31" s="21"/>
    </row>
    <row r="32" spans="1:10" x14ac:dyDescent="0.2">
      <c r="B32" s="1" t="s">
        <v>152</v>
      </c>
    </row>
    <row r="33" spans="2:3" x14ac:dyDescent="0.2">
      <c r="B33" s="1" t="s">
        <v>153</v>
      </c>
    </row>
    <row r="34" spans="2:3" x14ac:dyDescent="0.2">
      <c r="B34" s="1" t="s">
        <v>154</v>
      </c>
    </row>
    <row r="35" spans="2:3" x14ac:dyDescent="0.2">
      <c r="B35" s="21" t="s">
        <v>175</v>
      </c>
      <c r="C35" s="21"/>
    </row>
    <row r="36" spans="2:3" x14ac:dyDescent="0.2">
      <c r="B36" s="1" t="s">
        <v>155</v>
      </c>
    </row>
    <row r="37" spans="2:3" x14ac:dyDescent="0.2">
      <c r="B37" s="1" t="s">
        <v>156</v>
      </c>
    </row>
  </sheetData>
  <mergeCells count="1">
    <mergeCell ref="A1:I1"/>
  </mergeCells>
  <pageMargins left="0.25" right="0.25" top="0.75" bottom="0.75" header="0.3" footer="0.3"/>
  <pageSetup paperSize="9" scale="55" orientation="landscape" r:id="rId1"/>
  <headerFooter>
    <oddHeader>&amp;RZałącznik nr 2 do SWZ
Nr sprawy: ZP.62.2026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67"/>
  <sheetViews>
    <sheetView tabSelected="1" view="pageLayout" topLeftCell="A28" zoomScaleNormal="100" workbookViewId="0">
      <selection activeCell="B43" sqref="B43"/>
    </sheetView>
  </sheetViews>
  <sheetFormatPr defaultRowHeight="12.75" x14ac:dyDescent="0.2"/>
  <cols>
    <col min="1" max="1" width="5.42578125" style="6" customWidth="1"/>
    <col min="2" max="2" width="67.140625" style="6" customWidth="1"/>
    <col min="3" max="3" width="9.140625" style="6"/>
    <col min="4" max="4" width="9.140625" style="79"/>
    <col min="5" max="5" width="13.42578125" style="37" customWidth="1"/>
    <col min="6" max="7" width="11.28515625" style="37" customWidth="1"/>
    <col min="8" max="8" width="13.42578125" style="37" bestFit="1" customWidth="1"/>
    <col min="9" max="9" width="17.7109375" style="6" customWidth="1"/>
    <col min="10" max="16384" width="9.140625" style="6"/>
  </cols>
  <sheetData>
    <row r="1" spans="1:9" ht="15" x14ac:dyDescent="0.25">
      <c r="A1" s="90" t="s">
        <v>167</v>
      </c>
      <c r="B1" s="91"/>
      <c r="C1" s="91"/>
      <c r="D1" s="91"/>
      <c r="E1" s="91"/>
      <c r="F1" s="91"/>
      <c r="G1" s="91"/>
      <c r="H1" s="91"/>
    </row>
    <row r="2" spans="1:9" x14ac:dyDescent="0.2">
      <c r="A2" s="26" t="s">
        <v>165</v>
      </c>
      <c r="B2" s="26" t="s">
        <v>166</v>
      </c>
      <c r="C2" s="27" t="s">
        <v>0</v>
      </c>
      <c r="D2" s="56" t="s">
        <v>1</v>
      </c>
      <c r="E2" s="78" t="s">
        <v>87</v>
      </c>
      <c r="F2" s="78" t="s">
        <v>56</v>
      </c>
      <c r="G2" s="78" t="s">
        <v>173</v>
      </c>
      <c r="H2" s="78" t="s">
        <v>57</v>
      </c>
    </row>
    <row r="3" spans="1:9" ht="38.25" x14ac:dyDescent="0.2">
      <c r="A3" s="4">
        <v>1</v>
      </c>
      <c r="B3" s="7" t="s">
        <v>59</v>
      </c>
      <c r="C3" s="8" t="s">
        <v>2</v>
      </c>
      <c r="D3" s="9">
        <v>1500</v>
      </c>
      <c r="E3" s="36"/>
      <c r="F3" s="48">
        <f>D3*E3</f>
        <v>0</v>
      </c>
      <c r="G3" s="48">
        <f>ROUND(F3*0.23,2)</f>
        <v>0</v>
      </c>
      <c r="H3" s="37">
        <f>F3+G3</f>
        <v>0</v>
      </c>
    </row>
    <row r="4" spans="1:9" ht="38.25" x14ac:dyDescent="0.2">
      <c r="A4" s="4">
        <v>2</v>
      </c>
      <c r="B4" s="7" t="s">
        <v>60</v>
      </c>
      <c r="C4" s="8" t="s">
        <v>2</v>
      </c>
      <c r="D4" s="9">
        <v>1000</v>
      </c>
      <c r="E4" s="36"/>
      <c r="F4" s="48">
        <f t="shared" ref="F4:F43" si="0">D4*E4</f>
        <v>0</v>
      </c>
      <c r="G4" s="48">
        <f t="shared" ref="G4:G43" si="1">ROUND(F4*0.23,2)</f>
        <v>0</v>
      </c>
      <c r="H4" s="37">
        <f t="shared" ref="H4:H43" si="2">F4+G4</f>
        <v>0</v>
      </c>
    </row>
    <row r="5" spans="1:9" x14ac:dyDescent="0.2">
      <c r="A5" s="4">
        <v>3</v>
      </c>
      <c r="B5" s="2" t="s">
        <v>115</v>
      </c>
      <c r="C5" s="97" t="s">
        <v>2</v>
      </c>
      <c r="D5" s="98">
        <v>1000</v>
      </c>
      <c r="E5" s="99"/>
      <c r="F5" s="48">
        <f t="shared" si="0"/>
        <v>0</v>
      </c>
      <c r="G5" s="48">
        <f t="shared" si="1"/>
        <v>0</v>
      </c>
      <c r="H5" s="37">
        <f t="shared" si="2"/>
        <v>0</v>
      </c>
      <c r="I5" s="5"/>
    </row>
    <row r="6" spans="1:9" s="20" customFormat="1" ht="25.5" x14ac:dyDescent="0.2">
      <c r="A6" s="4">
        <v>4</v>
      </c>
      <c r="B6" s="2" t="s">
        <v>150</v>
      </c>
      <c r="C6" s="97" t="s">
        <v>2</v>
      </c>
      <c r="D6" s="98">
        <v>3000</v>
      </c>
      <c r="E6" s="99"/>
      <c r="F6" s="48">
        <f t="shared" si="0"/>
        <v>0</v>
      </c>
      <c r="G6" s="48">
        <f t="shared" si="1"/>
        <v>0</v>
      </c>
      <c r="H6" s="37">
        <f t="shared" si="2"/>
        <v>0</v>
      </c>
      <c r="I6" s="5"/>
    </row>
    <row r="7" spans="1:9" s="20" customFormat="1" x14ac:dyDescent="0.2">
      <c r="A7" s="4">
        <v>5</v>
      </c>
      <c r="B7" s="2" t="s">
        <v>159</v>
      </c>
      <c r="C7" s="97" t="s">
        <v>2</v>
      </c>
      <c r="D7" s="98">
        <v>300</v>
      </c>
      <c r="E7" s="99"/>
      <c r="F7" s="48">
        <f t="shared" si="0"/>
        <v>0</v>
      </c>
      <c r="G7" s="48">
        <f t="shared" si="1"/>
        <v>0</v>
      </c>
      <c r="H7" s="37">
        <f t="shared" si="2"/>
        <v>0</v>
      </c>
      <c r="I7" s="5"/>
    </row>
    <row r="8" spans="1:9" s="20" customFormat="1" x14ac:dyDescent="0.2">
      <c r="A8" s="4">
        <v>6</v>
      </c>
      <c r="B8" s="2" t="s">
        <v>160</v>
      </c>
      <c r="C8" s="97" t="s">
        <v>2</v>
      </c>
      <c r="D8" s="98">
        <v>300</v>
      </c>
      <c r="E8" s="99"/>
      <c r="F8" s="48">
        <f t="shared" si="0"/>
        <v>0</v>
      </c>
      <c r="G8" s="48">
        <f t="shared" si="1"/>
        <v>0</v>
      </c>
      <c r="H8" s="37">
        <f t="shared" si="2"/>
        <v>0</v>
      </c>
      <c r="I8" s="5"/>
    </row>
    <row r="9" spans="1:9" s="20" customFormat="1" x14ac:dyDescent="0.2">
      <c r="A9" s="4">
        <v>7</v>
      </c>
      <c r="B9" s="2" t="s">
        <v>162</v>
      </c>
      <c r="C9" s="97" t="s">
        <v>2</v>
      </c>
      <c r="D9" s="98">
        <v>300</v>
      </c>
      <c r="E9" s="99"/>
      <c r="F9" s="48">
        <f t="shared" si="0"/>
        <v>0</v>
      </c>
      <c r="G9" s="48">
        <f t="shared" si="1"/>
        <v>0</v>
      </c>
      <c r="H9" s="37">
        <f t="shared" si="2"/>
        <v>0</v>
      </c>
      <c r="I9" s="5"/>
    </row>
    <row r="10" spans="1:9" s="20" customFormat="1" x14ac:dyDescent="0.2">
      <c r="A10" s="4">
        <v>8</v>
      </c>
      <c r="B10" s="2" t="s">
        <v>161</v>
      </c>
      <c r="C10" s="97" t="s">
        <v>2</v>
      </c>
      <c r="D10" s="98">
        <v>300</v>
      </c>
      <c r="E10" s="99"/>
      <c r="F10" s="48">
        <f t="shared" si="0"/>
        <v>0</v>
      </c>
      <c r="G10" s="48">
        <f t="shared" si="1"/>
        <v>0</v>
      </c>
      <c r="H10" s="37">
        <f t="shared" si="2"/>
        <v>0</v>
      </c>
      <c r="I10" s="5"/>
    </row>
    <row r="11" spans="1:9" x14ac:dyDescent="0.2">
      <c r="A11" s="4">
        <v>9</v>
      </c>
      <c r="B11" s="7" t="s">
        <v>61</v>
      </c>
      <c r="C11" s="8" t="s">
        <v>2</v>
      </c>
      <c r="D11" s="9">
        <v>80</v>
      </c>
      <c r="E11" s="36"/>
      <c r="F11" s="48">
        <f t="shared" si="0"/>
        <v>0</v>
      </c>
      <c r="G11" s="48">
        <f t="shared" si="1"/>
        <v>0</v>
      </c>
      <c r="H11" s="37">
        <f t="shared" si="2"/>
        <v>0</v>
      </c>
    </row>
    <row r="12" spans="1:9" x14ac:dyDescent="0.2">
      <c r="A12" s="4">
        <v>10</v>
      </c>
      <c r="B12" s="7" t="s">
        <v>62</v>
      </c>
      <c r="C12" s="8" t="s">
        <v>2</v>
      </c>
      <c r="D12" s="9">
        <v>100</v>
      </c>
      <c r="E12" s="36"/>
      <c r="F12" s="48">
        <f t="shared" si="0"/>
        <v>0</v>
      </c>
      <c r="G12" s="48">
        <f t="shared" si="1"/>
        <v>0</v>
      </c>
      <c r="H12" s="37">
        <f t="shared" si="2"/>
        <v>0</v>
      </c>
    </row>
    <row r="13" spans="1:9" x14ac:dyDescent="0.2">
      <c r="A13" s="4">
        <v>11</v>
      </c>
      <c r="B13" s="7" t="s">
        <v>63</v>
      </c>
      <c r="C13" s="8" t="s">
        <v>2</v>
      </c>
      <c r="D13" s="9">
        <v>100</v>
      </c>
      <c r="E13" s="36"/>
      <c r="F13" s="48">
        <f t="shared" si="0"/>
        <v>0</v>
      </c>
      <c r="G13" s="48">
        <f t="shared" si="1"/>
        <v>0</v>
      </c>
      <c r="H13" s="37">
        <f t="shared" si="2"/>
        <v>0</v>
      </c>
    </row>
    <row r="14" spans="1:9" x14ac:dyDescent="0.2">
      <c r="A14" s="4">
        <v>12</v>
      </c>
      <c r="B14" s="7" t="s">
        <v>64</v>
      </c>
      <c r="C14" s="8" t="s">
        <v>2</v>
      </c>
      <c r="D14" s="9">
        <v>100</v>
      </c>
      <c r="E14" s="36"/>
      <c r="F14" s="48">
        <f t="shared" si="0"/>
        <v>0</v>
      </c>
      <c r="G14" s="48">
        <f t="shared" si="1"/>
        <v>0</v>
      </c>
      <c r="H14" s="37">
        <f t="shared" si="2"/>
        <v>0</v>
      </c>
    </row>
    <row r="15" spans="1:9" x14ac:dyDescent="0.2">
      <c r="A15" s="4">
        <v>13</v>
      </c>
      <c r="B15" s="7" t="s">
        <v>65</v>
      </c>
      <c r="C15" s="8" t="s">
        <v>2</v>
      </c>
      <c r="D15" s="9">
        <v>100</v>
      </c>
      <c r="E15" s="36"/>
      <c r="F15" s="48">
        <f t="shared" si="0"/>
        <v>0</v>
      </c>
      <c r="G15" s="48">
        <f t="shared" si="1"/>
        <v>0</v>
      </c>
      <c r="H15" s="37">
        <f t="shared" si="2"/>
        <v>0</v>
      </c>
    </row>
    <row r="16" spans="1:9" x14ac:dyDescent="0.2">
      <c r="A16" s="4">
        <v>14</v>
      </c>
      <c r="B16" s="7" t="s">
        <v>126</v>
      </c>
      <c r="C16" s="8" t="s">
        <v>2</v>
      </c>
      <c r="D16" s="9">
        <v>20</v>
      </c>
      <c r="E16" s="36"/>
      <c r="F16" s="48">
        <f t="shared" si="0"/>
        <v>0</v>
      </c>
      <c r="G16" s="48">
        <f t="shared" si="1"/>
        <v>0</v>
      </c>
      <c r="H16" s="37">
        <f t="shared" si="2"/>
        <v>0</v>
      </c>
    </row>
    <row r="17" spans="1:9" ht="21" customHeight="1" x14ac:dyDescent="0.2">
      <c r="A17" s="4">
        <v>15</v>
      </c>
      <c r="B17" s="7" t="s">
        <v>66</v>
      </c>
      <c r="C17" s="8" t="s">
        <v>2</v>
      </c>
      <c r="D17" s="9">
        <v>10</v>
      </c>
      <c r="E17" s="36"/>
      <c r="F17" s="48">
        <f t="shared" si="0"/>
        <v>0</v>
      </c>
      <c r="G17" s="48">
        <f t="shared" si="1"/>
        <v>0</v>
      </c>
      <c r="H17" s="37">
        <f t="shared" si="2"/>
        <v>0</v>
      </c>
    </row>
    <row r="18" spans="1:9" x14ac:dyDescent="0.2">
      <c r="A18" s="4">
        <v>16</v>
      </c>
      <c r="B18" s="7" t="s">
        <v>179</v>
      </c>
      <c r="C18" s="8" t="s">
        <v>81</v>
      </c>
      <c r="D18" s="9">
        <v>300</v>
      </c>
      <c r="E18" s="36"/>
      <c r="F18" s="48">
        <f t="shared" si="0"/>
        <v>0</v>
      </c>
      <c r="G18" s="48">
        <f t="shared" si="1"/>
        <v>0</v>
      </c>
      <c r="H18" s="37">
        <f t="shared" si="2"/>
        <v>0</v>
      </c>
      <c r="I18" s="5"/>
    </row>
    <row r="19" spans="1:9" ht="25.5" x14ac:dyDescent="0.2">
      <c r="A19" s="4">
        <v>17</v>
      </c>
      <c r="B19" s="7" t="s">
        <v>67</v>
      </c>
      <c r="C19" s="8" t="s">
        <v>2</v>
      </c>
      <c r="D19" s="9">
        <v>200</v>
      </c>
      <c r="E19" s="36"/>
      <c r="F19" s="48">
        <f t="shared" si="0"/>
        <v>0</v>
      </c>
      <c r="G19" s="48">
        <f t="shared" si="1"/>
        <v>0</v>
      </c>
      <c r="H19" s="37">
        <f t="shared" si="2"/>
        <v>0</v>
      </c>
    </row>
    <row r="20" spans="1:9" x14ac:dyDescent="0.2">
      <c r="A20" s="4">
        <v>18</v>
      </c>
      <c r="B20" s="7" t="s">
        <v>68</v>
      </c>
      <c r="C20" s="8" t="s">
        <v>2</v>
      </c>
      <c r="D20" s="9">
        <v>200</v>
      </c>
      <c r="E20" s="36"/>
      <c r="F20" s="48">
        <f t="shared" si="0"/>
        <v>0</v>
      </c>
      <c r="G20" s="48">
        <f t="shared" si="1"/>
        <v>0</v>
      </c>
      <c r="H20" s="37">
        <f t="shared" si="2"/>
        <v>0</v>
      </c>
    </row>
    <row r="21" spans="1:9" x14ac:dyDescent="0.2">
      <c r="A21" s="4">
        <v>19</v>
      </c>
      <c r="B21" s="7" t="s">
        <v>83</v>
      </c>
      <c r="C21" s="8" t="s">
        <v>2</v>
      </c>
      <c r="D21" s="9">
        <v>200</v>
      </c>
      <c r="E21" s="36"/>
      <c r="F21" s="48">
        <f t="shared" si="0"/>
        <v>0</v>
      </c>
      <c r="G21" s="48">
        <f t="shared" si="1"/>
        <v>0</v>
      </c>
      <c r="H21" s="37">
        <f t="shared" si="2"/>
        <v>0</v>
      </c>
      <c r="I21" s="5"/>
    </row>
    <row r="22" spans="1:9" x14ac:dyDescent="0.2">
      <c r="A22" s="4">
        <v>20</v>
      </c>
      <c r="B22" s="7" t="s">
        <v>84</v>
      </c>
      <c r="C22" s="8" t="s">
        <v>2</v>
      </c>
      <c r="D22" s="9">
        <v>100</v>
      </c>
      <c r="E22" s="36"/>
      <c r="F22" s="48">
        <f t="shared" si="0"/>
        <v>0</v>
      </c>
      <c r="G22" s="48">
        <f t="shared" si="1"/>
        <v>0</v>
      </c>
      <c r="H22" s="37">
        <f t="shared" si="2"/>
        <v>0</v>
      </c>
      <c r="I22" s="5"/>
    </row>
    <row r="23" spans="1:9" x14ac:dyDescent="0.2">
      <c r="A23" s="4">
        <v>21</v>
      </c>
      <c r="B23" s="7" t="s">
        <v>69</v>
      </c>
      <c r="C23" s="8" t="s">
        <v>2</v>
      </c>
      <c r="D23" s="9">
        <v>100</v>
      </c>
      <c r="E23" s="36"/>
      <c r="F23" s="48">
        <f t="shared" si="0"/>
        <v>0</v>
      </c>
      <c r="G23" s="48">
        <f t="shared" si="1"/>
        <v>0</v>
      </c>
      <c r="H23" s="37">
        <f t="shared" si="2"/>
        <v>0</v>
      </c>
    </row>
    <row r="24" spans="1:9" x14ac:dyDescent="0.2">
      <c r="A24" s="4">
        <v>22</v>
      </c>
      <c r="B24" s="7" t="s">
        <v>70</v>
      </c>
      <c r="C24" s="8" t="s">
        <v>2</v>
      </c>
      <c r="D24" s="9">
        <v>250</v>
      </c>
      <c r="E24" s="36"/>
      <c r="F24" s="48">
        <f t="shared" si="0"/>
        <v>0</v>
      </c>
      <c r="G24" s="48">
        <f t="shared" si="1"/>
        <v>0</v>
      </c>
      <c r="H24" s="37">
        <f t="shared" si="2"/>
        <v>0</v>
      </c>
    </row>
    <row r="25" spans="1:9" x14ac:dyDescent="0.2">
      <c r="A25" s="4">
        <v>23</v>
      </c>
      <c r="B25" s="7" t="s">
        <v>71</v>
      </c>
      <c r="C25" s="8" t="s">
        <v>2</v>
      </c>
      <c r="D25" s="9">
        <v>250</v>
      </c>
      <c r="E25" s="36"/>
      <c r="F25" s="48">
        <f t="shared" si="0"/>
        <v>0</v>
      </c>
      <c r="G25" s="48">
        <f t="shared" si="1"/>
        <v>0</v>
      </c>
      <c r="H25" s="37">
        <f t="shared" si="2"/>
        <v>0</v>
      </c>
    </row>
    <row r="26" spans="1:9" x14ac:dyDescent="0.2">
      <c r="A26" s="4">
        <v>24</v>
      </c>
      <c r="B26" s="7" t="s">
        <v>72</v>
      </c>
      <c r="C26" s="8" t="s">
        <v>2</v>
      </c>
      <c r="D26" s="9">
        <v>300</v>
      </c>
      <c r="E26" s="36"/>
      <c r="F26" s="48">
        <f t="shared" si="0"/>
        <v>0</v>
      </c>
      <c r="G26" s="48">
        <f t="shared" si="1"/>
        <v>0</v>
      </c>
      <c r="H26" s="37">
        <f t="shared" si="2"/>
        <v>0</v>
      </c>
    </row>
    <row r="27" spans="1:9" x14ac:dyDescent="0.2">
      <c r="A27" s="4">
        <v>25</v>
      </c>
      <c r="B27" s="7" t="s">
        <v>73</v>
      </c>
      <c r="C27" s="8" t="s">
        <v>2</v>
      </c>
      <c r="D27" s="9">
        <v>200</v>
      </c>
      <c r="E27" s="36"/>
      <c r="F27" s="48">
        <f t="shared" si="0"/>
        <v>0</v>
      </c>
      <c r="G27" s="48">
        <f t="shared" si="1"/>
        <v>0</v>
      </c>
      <c r="H27" s="37">
        <f t="shared" si="2"/>
        <v>0</v>
      </c>
    </row>
    <row r="28" spans="1:9" ht="25.5" x14ac:dyDescent="0.2">
      <c r="A28" s="4">
        <v>26</v>
      </c>
      <c r="B28" s="7" t="s">
        <v>74</v>
      </c>
      <c r="C28" s="8" t="s">
        <v>2</v>
      </c>
      <c r="D28" s="9">
        <v>300</v>
      </c>
      <c r="E28" s="36"/>
      <c r="F28" s="48">
        <f t="shared" si="0"/>
        <v>0</v>
      </c>
      <c r="G28" s="48">
        <f t="shared" si="1"/>
        <v>0</v>
      </c>
      <c r="H28" s="37">
        <f t="shared" si="2"/>
        <v>0</v>
      </c>
    </row>
    <row r="29" spans="1:9" ht="25.5" x14ac:dyDescent="0.2">
      <c r="A29" s="4">
        <v>27</v>
      </c>
      <c r="B29" s="7" t="s">
        <v>75</v>
      </c>
      <c r="C29" s="8" t="s">
        <v>2</v>
      </c>
      <c r="D29" s="9">
        <v>300</v>
      </c>
      <c r="E29" s="36"/>
      <c r="F29" s="48">
        <f t="shared" si="0"/>
        <v>0</v>
      </c>
      <c r="G29" s="48">
        <f t="shared" si="1"/>
        <v>0</v>
      </c>
      <c r="H29" s="37">
        <f t="shared" si="2"/>
        <v>0</v>
      </c>
    </row>
    <row r="30" spans="1:9" ht="25.5" x14ac:dyDescent="0.2">
      <c r="A30" s="4">
        <v>28</v>
      </c>
      <c r="B30" s="7" t="s">
        <v>76</v>
      </c>
      <c r="C30" s="8" t="s">
        <v>2</v>
      </c>
      <c r="D30" s="9">
        <v>500</v>
      </c>
      <c r="E30" s="36"/>
      <c r="F30" s="48">
        <f t="shared" si="0"/>
        <v>0</v>
      </c>
      <c r="G30" s="48">
        <f t="shared" si="1"/>
        <v>0</v>
      </c>
      <c r="H30" s="37">
        <f t="shared" si="2"/>
        <v>0</v>
      </c>
    </row>
    <row r="31" spans="1:9" x14ac:dyDescent="0.2">
      <c r="A31" s="4">
        <v>29</v>
      </c>
      <c r="B31" s="7" t="s">
        <v>77</v>
      </c>
      <c r="C31" s="8" t="s">
        <v>2</v>
      </c>
      <c r="D31" s="9">
        <v>80</v>
      </c>
      <c r="E31" s="36"/>
      <c r="F31" s="48">
        <f t="shared" si="0"/>
        <v>0</v>
      </c>
      <c r="G31" s="48">
        <f t="shared" si="1"/>
        <v>0</v>
      </c>
      <c r="H31" s="37">
        <f t="shared" si="2"/>
        <v>0</v>
      </c>
    </row>
    <row r="32" spans="1:9" x14ac:dyDescent="0.2">
      <c r="A32" s="4">
        <v>30</v>
      </c>
      <c r="B32" s="7" t="s">
        <v>117</v>
      </c>
      <c r="C32" s="8" t="s">
        <v>81</v>
      </c>
      <c r="D32" s="9">
        <v>300</v>
      </c>
      <c r="E32" s="36"/>
      <c r="F32" s="48">
        <f t="shared" si="0"/>
        <v>0</v>
      </c>
      <c r="G32" s="48">
        <f t="shared" si="1"/>
        <v>0</v>
      </c>
      <c r="H32" s="37">
        <f t="shared" si="2"/>
        <v>0</v>
      </c>
    </row>
    <row r="33" spans="1:9" x14ac:dyDescent="0.2">
      <c r="A33" s="4">
        <v>31</v>
      </c>
      <c r="B33" s="7" t="s">
        <v>118</v>
      </c>
      <c r="C33" s="8" t="s">
        <v>81</v>
      </c>
      <c r="D33" s="9">
        <v>300</v>
      </c>
      <c r="E33" s="36"/>
      <c r="F33" s="48">
        <f t="shared" si="0"/>
        <v>0</v>
      </c>
      <c r="G33" s="48">
        <f t="shared" si="1"/>
        <v>0</v>
      </c>
      <c r="H33" s="37">
        <f t="shared" si="2"/>
        <v>0</v>
      </c>
    </row>
    <row r="34" spans="1:9" x14ac:dyDescent="0.2">
      <c r="A34" s="4">
        <v>32</v>
      </c>
      <c r="B34" s="7" t="s">
        <v>119</v>
      </c>
      <c r="C34" s="8" t="s">
        <v>81</v>
      </c>
      <c r="D34" s="9">
        <v>300</v>
      </c>
      <c r="E34" s="36"/>
      <c r="F34" s="48">
        <f t="shared" si="0"/>
        <v>0</v>
      </c>
      <c r="G34" s="48">
        <f t="shared" si="1"/>
        <v>0</v>
      </c>
      <c r="H34" s="37">
        <f t="shared" si="2"/>
        <v>0</v>
      </c>
    </row>
    <row r="35" spans="1:9" x14ac:dyDescent="0.2">
      <c r="A35" s="4">
        <v>33</v>
      </c>
      <c r="B35" s="7" t="s">
        <v>120</v>
      </c>
      <c r="C35" s="8" t="s">
        <v>81</v>
      </c>
      <c r="D35" s="9">
        <v>300</v>
      </c>
      <c r="E35" s="36"/>
      <c r="F35" s="48">
        <f t="shared" si="0"/>
        <v>0</v>
      </c>
      <c r="G35" s="48">
        <f t="shared" si="1"/>
        <v>0</v>
      </c>
      <c r="H35" s="37">
        <f t="shared" si="2"/>
        <v>0</v>
      </c>
    </row>
    <row r="36" spans="1:9" x14ac:dyDescent="0.2">
      <c r="A36" s="4">
        <v>34</v>
      </c>
      <c r="B36" s="7" t="s">
        <v>121</v>
      </c>
      <c r="C36" s="8" t="s">
        <v>81</v>
      </c>
      <c r="D36" s="9">
        <v>300</v>
      </c>
      <c r="E36" s="36"/>
      <c r="F36" s="48">
        <f t="shared" si="0"/>
        <v>0</v>
      </c>
      <c r="G36" s="48">
        <f t="shared" si="1"/>
        <v>0</v>
      </c>
      <c r="H36" s="37">
        <f t="shared" si="2"/>
        <v>0</v>
      </c>
    </row>
    <row r="37" spans="1:9" x14ac:dyDescent="0.2">
      <c r="A37" s="4">
        <v>35</v>
      </c>
      <c r="B37" s="7" t="s">
        <v>122</v>
      </c>
      <c r="C37" s="8" t="s">
        <v>81</v>
      </c>
      <c r="D37" s="9">
        <v>400</v>
      </c>
      <c r="E37" s="36"/>
      <c r="F37" s="48">
        <f t="shared" si="0"/>
        <v>0</v>
      </c>
      <c r="G37" s="48">
        <f t="shared" si="1"/>
        <v>0</v>
      </c>
      <c r="H37" s="37">
        <f t="shared" si="2"/>
        <v>0</v>
      </c>
    </row>
    <row r="38" spans="1:9" x14ac:dyDescent="0.2">
      <c r="A38" s="4">
        <v>36</v>
      </c>
      <c r="B38" s="100" t="s">
        <v>157</v>
      </c>
      <c r="C38" s="8" t="s">
        <v>81</v>
      </c>
      <c r="D38" s="18">
        <v>150</v>
      </c>
      <c r="E38" s="36"/>
      <c r="F38" s="48">
        <f t="shared" si="0"/>
        <v>0</v>
      </c>
      <c r="G38" s="48">
        <f t="shared" si="1"/>
        <v>0</v>
      </c>
      <c r="H38" s="37">
        <f t="shared" si="2"/>
        <v>0</v>
      </c>
    </row>
    <row r="39" spans="1:9" x14ac:dyDescent="0.2">
      <c r="A39" s="4">
        <v>37</v>
      </c>
      <c r="B39" s="100" t="s">
        <v>135</v>
      </c>
      <c r="C39" s="8" t="s">
        <v>81</v>
      </c>
      <c r="D39" s="18">
        <v>150</v>
      </c>
      <c r="E39" s="36"/>
      <c r="F39" s="48">
        <f t="shared" si="0"/>
        <v>0</v>
      </c>
      <c r="G39" s="48">
        <f t="shared" si="1"/>
        <v>0</v>
      </c>
      <c r="H39" s="37">
        <f t="shared" si="2"/>
        <v>0</v>
      </c>
    </row>
    <row r="40" spans="1:9" x14ac:dyDescent="0.2">
      <c r="A40" s="4">
        <v>38</v>
      </c>
      <c r="B40" s="100" t="s">
        <v>136</v>
      </c>
      <c r="C40" s="8" t="s">
        <v>81</v>
      </c>
      <c r="D40" s="18">
        <v>200</v>
      </c>
      <c r="E40" s="36"/>
      <c r="F40" s="48">
        <f t="shared" si="0"/>
        <v>0</v>
      </c>
      <c r="G40" s="48">
        <f t="shared" si="1"/>
        <v>0</v>
      </c>
      <c r="H40" s="37">
        <f t="shared" si="2"/>
        <v>0</v>
      </c>
    </row>
    <row r="41" spans="1:9" ht="25.5" x14ac:dyDescent="0.2">
      <c r="A41" s="4">
        <v>39</v>
      </c>
      <c r="B41" s="7" t="s">
        <v>78</v>
      </c>
      <c r="C41" s="8" t="s">
        <v>2</v>
      </c>
      <c r="D41" s="19">
        <v>10000</v>
      </c>
      <c r="E41" s="36"/>
      <c r="F41" s="48">
        <f t="shared" si="0"/>
        <v>0</v>
      </c>
      <c r="G41" s="48">
        <f t="shared" si="1"/>
        <v>0</v>
      </c>
      <c r="H41" s="37">
        <f t="shared" si="2"/>
        <v>0</v>
      </c>
      <c r="I41" s="10"/>
    </row>
    <row r="42" spans="1:9" ht="18" customHeight="1" x14ac:dyDescent="0.2">
      <c r="A42" s="4">
        <v>40</v>
      </c>
      <c r="B42" s="7" t="s">
        <v>79</v>
      </c>
      <c r="C42" s="8" t="s">
        <v>2</v>
      </c>
      <c r="D42" s="9">
        <v>7000</v>
      </c>
      <c r="E42" s="36"/>
      <c r="F42" s="48">
        <f t="shared" si="0"/>
        <v>0</v>
      </c>
      <c r="G42" s="48">
        <f t="shared" si="1"/>
        <v>0</v>
      </c>
      <c r="H42" s="37">
        <f t="shared" si="2"/>
        <v>0</v>
      </c>
      <c r="I42" s="10"/>
    </row>
    <row r="43" spans="1:9" ht="18" customHeight="1" x14ac:dyDescent="0.2">
      <c r="A43" s="4">
        <v>41</v>
      </c>
      <c r="B43" s="2" t="s">
        <v>158</v>
      </c>
      <c r="C43" s="8" t="s">
        <v>2</v>
      </c>
      <c r="D43" s="19">
        <v>3000</v>
      </c>
      <c r="E43" s="36"/>
      <c r="F43" s="48">
        <f t="shared" si="0"/>
        <v>0</v>
      </c>
      <c r="G43" s="48">
        <f t="shared" si="1"/>
        <v>0</v>
      </c>
      <c r="H43" s="37">
        <f t="shared" si="2"/>
        <v>0</v>
      </c>
      <c r="I43" s="10"/>
    </row>
    <row r="44" spans="1:9" ht="21" customHeight="1" x14ac:dyDescent="0.2">
      <c r="A44" s="96" t="s">
        <v>58</v>
      </c>
      <c r="B44" s="96"/>
      <c r="C44" s="96"/>
      <c r="D44" s="96"/>
      <c r="E44" s="96"/>
      <c r="F44" s="38">
        <f>SUM(F3:F43)</f>
        <v>0</v>
      </c>
      <c r="G44" s="38">
        <f>SUM(G3:G43)</f>
        <v>0</v>
      </c>
      <c r="H44" s="38">
        <f>SUM(H3:H43)</f>
        <v>0</v>
      </c>
    </row>
    <row r="45" spans="1:9" x14ac:dyDescent="0.2">
      <c r="A45" s="23" t="s">
        <v>174</v>
      </c>
      <c r="B45" s="80"/>
      <c r="C45" s="80"/>
      <c r="D45" s="80"/>
      <c r="E45" s="81"/>
      <c r="F45" s="81"/>
      <c r="G45" s="81"/>
      <c r="H45" s="81"/>
    </row>
    <row r="46" spans="1:9" x14ac:dyDescent="0.2">
      <c r="B46" s="80"/>
      <c r="C46" s="80"/>
      <c r="D46" s="80"/>
      <c r="E46" s="81"/>
      <c r="F46" s="81"/>
      <c r="G46" s="81"/>
      <c r="H46" s="81"/>
    </row>
    <row r="47" spans="1:9" x14ac:dyDescent="0.2">
      <c r="B47" s="80"/>
      <c r="C47" s="80"/>
      <c r="D47" s="80"/>
      <c r="E47" s="81"/>
      <c r="F47" s="81"/>
      <c r="G47" s="81"/>
      <c r="H47" s="81"/>
    </row>
    <row r="48" spans="1:9" x14ac:dyDescent="0.2">
      <c r="B48" s="80"/>
      <c r="C48" s="80"/>
      <c r="D48" s="80"/>
      <c r="E48" s="81"/>
      <c r="F48" s="81"/>
      <c r="G48" s="81"/>
      <c r="H48" s="81"/>
    </row>
    <row r="49" spans="2:8" x14ac:dyDescent="0.2">
      <c r="B49" s="80"/>
      <c r="C49" s="80"/>
      <c r="D49" s="80"/>
      <c r="E49" s="81"/>
      <c r="F49" s="81"/>
      <c r="G49" s="81"/>
      <c r="H49" s="81"/>
    </row>
    <row r="50" spans="2:8" x14ac:dyDescent="0.2">
      <c r="B50" s="80"/>
      <c r="C50" s="80"/>
      <c r="D50" s="80"/>
      <c r="E50" s="81"/>
      <c r="F50" s="81"/>
      <c r="G50" s="81"/>
      <c r="H50" s="81"/>
    </row>
    <row r="51" spans="2:8" x14ac:dyDescent="0.2">
      <c r="B51" s="80"/>
      <c r="C51" s="80"/>
      <c r="D51" s="80"/>
      <c r="E51" s="81"/>
      <c r="F51" s="81"/>
      <c r="G51" s="81"/>
      <c r="H51" s="81"/>
    </row>
    <row r="52" spans="2:8" x14ac:dyDescent="0.2">
      <c r="B52" s="80"/>
      <c r="C52" s="80"/>
      <c r="D52" s="80"/>
      <c r="E52" s="81"/>
      <c r="F52" s="81"/>
      <c r="G52" s="81"/>
      <c r="H52" s="81"/>
    </row>
    <row r="53" spans="2:8" x14ac:dyDescent="0.2">
      <c r="B53" s="80"/>
      <c r="C53" s="80"/>
      <c r="D53" s="80"/>
      <c r="E53" s="81"/>
      <c r="F53" s="81"/>
      <c r="G53" s="81"/>
      <c r="H53" s="81"/>
    </row>
    <row r="54" spans="2:8" x14ac:dyDescent="0.2">
      <c r="B54" s="80"/>
      <c r="C54" s="80"/>
      <c r="D54" s="80"/>
      <c r="E54" s="81"/>
      <c r="F54" s="81"/>
      <c r="G54" s="81"/>
      <c r="H54" s="81"/>
    </row>
    <row r="55" spans="2:8" x14ac:dyDescent="0.2">
      <c r="B55" s="80"/>
      <c r="C55" s="80"/>
      <c r="D55" s="80"/>
      <c r="E55" s="81"/>
      <c r="F55" s="81"/>
      <c r="G55" s="81"/>
      <c r="H55" s="81"/>
    </row>
    <row r="56" spans="2:8" x14ac:dyDescent="0.2">
      <c r="B56" s="80"/>
      <c r="C56" s="80"/>
      <c r="D56" s="80"/>
      <c r="E56" s="81"/>
      <c r="F56" s="81"/>
      <c r="G56" s="81"/>
      <c r="H56" s="81"/>
    </row>
    <row r="57" spans="2:8" x14ac:dyDescent="0.2">
      <c r="B57" s="80"/>
      <c r="C57" s="80"/>
      <c r="D57" s="80"/>
      <c r="E57" s="81"/>
      <c r="F57" s="81"/>
      <c r="G57" s="81"/>
      <c r="H57" s="81"/>
    </row>
    <row r="58" spans="2:8" x14ac:dyDescent="0.2">
      <c r="B58" s="80"/>
      <c r="C58" s="80"/>
      <c r="D58" s="80"/>
      <c r="E58" s="81"/>
      <c r="F58" s="81"/>
      <c r="G58" s="81"/>
      <c r="H58" s="81"/>
    </row>
    <row r="59" spans="2:8" x14ac:dyDescent="0.2">
      <c r="B59" s="80"/>
      <c r="C59" s="80"/>
      <c r="D59" s="80"/>
      <c r="E59" s="81"/>
      <c r="F59" s="81"/>
      <c r="G59" s="81"/>
      <c r="H59" s="81"/>
    </row>
    <row r="60" spans="2:8" x14ac:dyDescent="0.2">
      <c r="B60" s="80"/>
      <c r="C60" s="80"/>
      <c r="D60" s="80"/>
      <c r="E60" s="81"/>
      <c r="F60" s="81"/>
      <c r="G60" s="81"/>
      <c r="H60" s="81"/>
    </row>
    <row r="61" spans="2:8" x14ac:dyDescent="0.2">
      <c r="B61" s="80"/>
      <c r="C61" s="80"/>
      <c r="D61" s="80"/>
      <c r="E61" s="81"/>
      <c r="F61" s="81"/>
      <c r="G61" s="81"/>
      <c r="H61" s="81"/>
    </row>
    <row r="62" spans="2:8" x14ac:dyDescent="0.2">
      <c r="B62" s="80"/>
      <c r="C62" s="80"/>
      <c r="D62" s="80"/>
      <c r="E62" s="81"/>
      <c r="F62" s="81"/>
      <c r="G62" s="81"/>
      <c r="H62" s="81"/>
    </row>
    <row r="63" spans="2:8" x14ac:dyDescent="0.2">
      <c r="B63" s="80"/>
      <c r="C63" s="80"/>
      <c r="D63" s="80"/>
      <c r="E63" s="81"/>
      <c r="F63" s="81"/>
      <c r="G63" s="81"/>
      <c r="H63" s="81"/>
    </row>
    <row r="64" spans="2:8" x14ac:dyDescent="0.2">
      <c r="B64" s="80"/>
      <c r="C64" s="80"/>
      <c r="D64" s="80"/>
      <c r="E64" s="81"/>
      <c r="F64" s="81"/>
      <c r="G64" s="81"/>
      <c r="H64" s="81"/>
    </row>
    <row r="65" spans="2:8" x14ac:dyDescent="0.2">
      <c r="B65" s="80"/>
      <c r="C65" s="80"/>
      <c r="D65" s="80"/>
      <c r="E65" s="81"/>
      <c r="F65" s="81"/>
      <c r="G65" s="81"/>
      <c r="H65" s="81"/>
    </row>
    <row r="66" spans="2:8" x14ac:dyDescent="0.2">
      <c r="B66" s="80"/>
      <c r="C66" s="80"/>
      <c r="D66" s="80"/>
      <c r="E66" s="81"/>
      <c r="F66" s="81"/>
      <c r="G66" s="81"/>
      <c r="H66" s="81"/>
    </row>
    <row r="67" spans="2:8" x14ac:dyDescent="0.2">
      <c r="B67" s="80"/>
      <c r="C67" s="80"/>
      <c r="D67" s="80"/>
      <c r="E67" s="81"/>
      <c r="F67" s="81"/>
      <c r="G67" s="81"/>
      <c r="H67" s="81"/>
    </row>
  </sheetData>
  <mergeCells count="2">
    <mergeCell ref="A1:H1"/>
    <mergeCell ref="A44:E44"/>
  </mergeCells>
  <pageMargins left="0.23622047244094491" right="0.23622047244094491" top="0.74803149606299213" bottom="0.74803149606299213" header="0.31496062992125984" footer="0.31496062992125984"/>
  <pageSetup paperSize="9" fitToHeight="0" orientation="landscape" r:id="rId1"/>
  <headerFooter>
    <oddHeader>&amp;C&amp;"-,Pogrubiony" &amp;RZałącznik nr 2 do SWZ
Nr sprawy: ZP.62.2026</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4</vt:i4>
      </vt:variant>
    </vt:vector>
  </HeadingPairs>
  <TitlesOfParts>
    <vt:vector size="9" baseType="lpstr">
      <vt:lpstr>Zadanie 1</vt:lpstr>
      <vt:lpstr>Zadanie 2</vt:lpstr>
      <vt:lpstr>Zadanie 3</vt:lpstr>
      <vt:lpstr>Zadanie 4</vt:lpstr>
      <vt:lpstr>Zadanie 5</vt:lpstr>
      <vt:lpstr>'Zadanie 1'!Tytuły_wydruku</vt:lpstr>
      <vt:lpstr>'Zadanie 2'!Tytuły_wydruku</vt:lpstr>
      <vt:lpstr>'Zadanie 3'!Tytuły_wydruku</vt:lpstr>
      <vt:lpstr>'Zadanie 5'!Tytuły_wydruku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Nawratil Magdalena</dc:creator>
  <cp:lastModifiedBy>Kurek Monika</cp:lastModifiedBy>
  <cp:lastPrinted>2026-04-14T11:40:27Z</cp:lastPrinted>
  <dcterms:created xsi:type="dcterms:W3CDTF">2016-04-05T07:59:25Z</dcterms:created>
  <dcterms:modified xsi:type="dcterms:W3CDTF">2026-04-14T12:41:37Z</dcterms:modified>
</cp:coreProperties>
</file>